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F 3\Aquisições e Contratos 2024\Equipamentos de Segurança\Coletes - novas providências\Coletes\"/>
    </mc:Choice>
  </mc:AlternateContent>
  <bookViews>
    <workbookView xWindow="28680" yWindow="-120" windowWidth="29040" windowHeight="1584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6" i="1" l="1"/>
  <c r="AR17" i="1"/>
  <c r="AR14" i="1"/>
  <c r="AR12" i="1"/>
  <c r="AR13" i="1"/>
  <c r="AR9" i="1"/>
  <c r="I33" i="1"/>
  <c r="L33" i="1"/>
  <c r="O33" i="1"/>
  <c r="R33" i="1"/>
  <c r="U33" i="1"/>
  <c r="X33" i="1"/>
  <c r="AA33" i="1"/>
  <c r="AD33" i="1"/>
  <c r="AG33" i="1"/>
  <c r="AJ33" i="1"/>
  <c r="AM33" i="1"/>
  <c r="AP33" i="1"/>
  <c r="AQ33" i="1"/>
  <c r="AR33" i="1" s="1"/>
  <c r="AA36" i="1" l="1"/>
  <c r="AA35" i="1"/>
  <c r="AA34" i="1"/>
  <c r="AA29" i="1"/>
  <c r="AA28" i="1"/>
  <c r="AA27" i="1"/>
  <c r="AA32" i="1"/>
  <c r="AA31" i="1"/>
  <c r="AA30" i="1"/>
  <c r="AA25" i="1"/>
  <c r="AA24" i="1"/>
  <c r="AA23" i="1"/>
  <c r="AA22" i="1"/>
  <c r="AA21" i="1"/>
  <c r="AA20" i="1"/>
  <c r="AA19" i="1"/>
  <c r="AA18" i="1"/>
  <c r="AA16" i="1"/>
  <c r="AA15" i="1"/>
  <c r="AA13" i="1"/>
  <c r="AA11" i="1"/>
  <c r="AA10" i="1"/>
  <c r="AA8" i="1"/>
  <c r="AQ36" i="1" l="1"/>
  <c r="AR36" i="1" s="1"/>
  <c r="AQ35" i="1"/>
  <c r="AR35" i="1" s="1"/>
  <c r="AQ34" i="1"/>
  <c r="AR34" i="1" s="1"/>
  <c r="AQ29" i="1"/>
  <c r="AQ28" i="1"/>
  <c r="AR28" i="1" s="1"/>
  <c r="AQ27" i="1"/>
  <c r="AR27" i="1" s="1"/>
  <c r="AQ32" i="1"/>
  <c r="AR32" i="1" s="1"/>
  <c r="AQ31" i="1"/>
  <c r="AR31" i="1" s="1"/>
  <c r="AQ30" i="1"/>
  <c r="AR30" i="1" s="1"/>
  <c r="AR25" i="1"/>
  <c r="AQ24" i="1"/>
  <c r="AR24" i="1" s="1"/>
  <c r="AQ23" i="1"/>
  <c r="AR23" i="1" s="1"/>
  <c r="AQ22" i="1"/>
  <c r="AR22" i="1" s="1"/>
  <c r="AQ21" i="1"/>
  <c r="AR21" i="1" s="1"/>
  <c r="AQ20" i="1"/>
  <c r="AR20" i="1" s="1"/>
  <c r="AQ19" i="1"/>
  <c r="AR19" i="1" s="1"/>
  <c r="AQ18" i="1"/>
  <c r="AR18" i="1" s="1"/>
  <c r="AR16" i="1"/>
  <c r="AQ15" i="1"/>
  <c r="AR15" i="1" s="1"/>
  <c r="AR11" i="1"/>
  <c r="AQ10" i="1"/>
  <c r="AR10" i="1" s="1"/>
  <c r="AR29" i="1"/>
  <c r="AP36" i="1"/>
  <c r="AP35" i="1"/>
  <c r="AP34" i="1"/>
  <c r="AP29" i="1"/>
  <c r="AP28" i="1"/>
  <c r="AP27" i="1"/>
  <c r="AP32" i="1"/>
  <c r="AP31" i="1"/>
  <c r="AP30" i="1"/>
  <c r="AP25" i="1"/>
  <c r="AP24" i="1"/>
  <c r="AP23" i="1"/>
  <c r="AP22" i="1"/>
  <c r="AP21" i="1"/>
  <c r="AP20" i="1"/>
  <c r="AP19" i="1"/>
  <c r="AP18" i="1"/>
  <c r="AP16" i="1"/>
  <c r="AP15" i="1"/>
  <c r="AP13" i="1"/>
  <c r="AP11" i="1"/>
  <c r="AP10" i="1"/>
  <c r="AP8" i="1"/>
  <c r="AM36" i="1"/>
  <c r="AM35" i="1"/>
  <c r="AM34" i="1"/>
  <c r="AM29" i="1"/>
  <c r="AM28" i="1"/>
  <c r="AM27" i="1"/>
  <c r="AM32" i="1"/>
  <c r="AM31" i="1"/>
  <c r="AM30" i="1"/>
  <c r="AM25" i="1"/>
  <c r="AM24" i="1"/>
  <c r="AM23" i="1"/>
  <c r="AM22" i="1"/>
  <c r="AM21" i="1"/>
  <c r="AM20" i="1"/>
  <c r="AM19" i="1"/>
  <c r="AM18" i="1"/>
  <c r="AM16" i="1"/>
  <c r="AM15" i="1"/>
  <c r="AM13" i="1"/>
  <c r="AM11" i="1"/>
  <c r="AM10" i="1"/>
  <c r="AM8" i="1"/>
  <c r="X36" i="1"/>
  <c r="X35" i="1"/>
  <c r="X34" i="1"/>
  <c r="U36" i="1"/>
  <c r="U35" i="1"/>
  <c r="U34" i="1"/>
  <c r="R36" i="1"/>
  <c r="R35" i="1"/>
  <c r="R34" i="1"/>
  <c r="O36" i="1"/>
  <c r="O35" i="1"/>
  <c r="O34" i="1"/>
  <c r="L36" i="1"/>
  <c r="L35" i="1"/>
  <c r="L34" i="1"/>
  <c r="I36" i="1"/>
  <c r="I35" i="1"/>
  <c r="I34" i="1"/>
  <c r="AD36" i="1"/>
  <c r="AD35" i="1"/>
  <c r="AD34" i="1"/>
  <c r="AJ36" i="1"/>
  <c r="AJ35" i="1"/>
  <c r="AJ34" i="1"/>
  <c r="AG36" i="1"/>
  <c r="AG35" i="1"/>
  <c r="AG34" i="1"/>
  <c r="R29" i="1" l="1"/>
  <c r="R28" i="1"/>
  <c r="R27" i="1"/>
  <c r="R32" i="1"/>
  <c r="R31" i="1"/>
  <c r="R30" i="1"/>
  <c r="R25" i="1"/>
  <c r="R24" i="1"/>
  <c r="R23" i="1"/>
  <c r="R22" i="1"/>
  <c r="R21" i="1"/>
  <c r="R20" i="1"/>
  <c r="R19" i="1"/>
  <c r="R18" i="1"/>
  <c r="R16" i="1"/>
  <c r="R15" i="1"/>
  <c r="R13" i="1"/>
  <c r="R11" i="1"/>
  <c r="R10" i="1"/>
  <c r="R8" i="1"/>
  <c r="AJ29" i="1" l="1"/>
  <c r="AJ28" i="1"/>
  <c r="AJ27" i="1"/>
  <c r="AJ32" i="1"/>
  <c r="AJ31" i="1"/>
  <c r="AJ30" i="1"/>
  <c r="AJ25" i="1"/>
  <c r="AJ24" i="1"/>
  <c r="AJ23" i="1"/>
  <c r="AJ22" i="1"/>
  <c r="AJ21" i="1"/>
  <c r="AJ20" i="1"/>
  <c r="AJ19" i="1"/>
  <c r="AJ18" i="1"/>
  <c r="AJ16" i="1"/>
  <c r="AJ15" i="1"/>
  <c r="AJ13" i="1"/>
  <c r="AJ11" i="1"/>
  <c r="AJ10" i="1"/>
  <c r="AJ8" i="1"/>
  <c r="AG29" i="1"/>
  <c r="AG28" i="1"/>
  <c r="AG27" i="1"/>
  <c r="AG32" i="1"/>
  <c r="AG31" i="1"/>
  <c r="AG30" i="1"/>
  <c r="AG25" i="1"/>
  <c r="AG24" i="1"/>
  <c r="AG23" i="1"/>
  <c r="AG22" i="1"/>
  <c r="AG21" i="1"/>
  <c r="AG20" i="1"/>
  <c r="AG19" i="1"/>
  <c r="AG18" i="1"/>
  <c r="AG16" i="1"/>
  <c r="AG15" i="1"/>
  <c r="AG13" i="1"/>
  <c r="AG11" i="1"/>
  <c r="AG10" i="1"/>
  <c r="AG8" i="1"/>
  <c r="AD29" i="1"/>
  <c r="AD28" i="1"/>
  <c r="AD27" i="1"/>
  <c r="AD32" i="1"/>
  <c r="AD31" i="1"/>
  <c r="AD30" i="1"/>
  <c r="AD25" i="1"/>
  <c r="AD24" i="1"/>
  <c r="AD23" i="1"/>
  <c r="AD22" i="1"/>
  <c r="AD21" i="1"/>
  <c r="AD20" i="1"/>
  <c r="AD19" i="1"/>
  <c r="AD18" i="1"/>
  <c r="AD16" i="1"/>
  <c r="AD15" i="1"/>
  <c r="AD13" i="1"/>
  <c r="AD11" i="1"/>
  <c r="AD10" i="1"/>
  <c r="AD8" i="1"/>
  <c r="X29" i="1"/>
  <c r="X28" i="1"/>
  <c r="X27" i="1"/>
  <c r="X32" i="1"/>
  <c r="X31" i="1"/>
  <c r="X30" i="1"/>
  <c r="X25" i="1"/>
  <c r="X24" i="1"/>
  <c r="X23" i="1"/>
  <c r="X22" i="1"/>
  <c r="X21" i="1"/>
  <c r="X20" i="1"/>
  <c r="X19" i="1"/>
  <c r="X18" i="1"/>
  <c r="X16" i="1"/>
  <c r="X15" i="1"/>
  <c r="X13" i="1"/>
  <c r="X11" i="1"/>
  <c r="X10" i="1"/>
  <c r="X8" i="1"/>
  <c r="U29" i="1"/>
  <c r="U28" i="1"/>
  <c r="U27" i="1"/>
  <c r="U32" i="1"/>
  <c r="U31" i="1"/>
  <c r="U30" i="1"/>
  <c r="U25" i="1"/>
  <c r="U24" i="1"/>
  <c r="U23" i="1"/>
  <c r="U22" i="1"/>
  <c r="U21" i="1"/>
  <c r="U20" i="1"/>
  <c r="U19" i="1"/>
  <c r="U18" i="1"/>
  <c r="U16" i="1"/>
  <c r="U15" i="1"/>
  <c r="U13" i="1"/>
  <c r="U11" i="1"/>
  <c r="U10" i="1"/>
  <c r="U8" i="1"/>
  <c r="O29" i="1"/>
  <c r="O28" i="1"/>
  <c r="O27" i="1"/>
  <c r="O32" i="1"/>
  <c r="O31" i="1"/>
  <c r="O30" i="1"/>
  <c r="O25" i="1"/>
  <c r="O24" i="1"/>
  <c r="O23" i="1"/>
  <c r="O22" i="1"/>
  <c r="O21" i="1"/>
  <c r="O20" i="1"/>
  <c r="O19" i="1"/>
  <c r="O18" i="1"/>
  <c r="O16" i="1"/>
  <c r="O15" i="1"/>
  <c r="O13" i="1"/>
  <c r="O11" i="1"/>
  <c r="O10" i="1"/>
  <c r="O8" i="1"/>
  <c r="L29" i="1"/>
  <c r="L28" i="1"/>
  <c r="L27" i="1"/>
  <c r="L32" i="1"/>
  <c r="L31" i="1"/>
  <c r="L30" i="1"/>
  <c r="L25" i="1"/>
  <c r="L24" i="1"/>
  <c r="L23" i="1"/>
  <c r="L22" i="1"/>
  <c r="L21" i="1"/>
  <c r="L20" i="1"/>
  <c r="L19" i="1"/>
  <c r="L18" i="1"/>
  <c r="L16" i="1"/>
  <c r="L15" i="1"/>
  <c r="L13" i="1"/>
  <c r="L11" i="1"/>
  <c r="L10" i="1"/>
  <c r="L8" i="1"/>
  <c r="I29" i="1"/>
  <c r="I28" i="1"/>
  <c r="I27" i="1"/>
  <c r="I32" i="1"/>
  <c r="I31" i="1"/>
  <c r="I30" i="1"/>
  <c r="I25" i="1"/>
  <c r="I24" i="1"/>
  <c r="I23" i="1"/>
  <c r="I22" i="1"/>
  <c r="I21" i="1"/>
  <c r="I20" i="1"/>
  <c r="I19" i="1"/>
  <c r="I18" i="1"/>
  <c r="I16" i="1"/>
  <c r="I15" i="1"/>
  <c r="I13" i="1"/>
  <c r="I11" i="1"/>
  <c r="I10" i="1"/>
  <c r="I8" i="1"/>
  <c r="AR8" i="1" l="1"/>
  <c r="AR37" i="1" s="1"/>
</calcChain>
</file>

<file path=xl/sharedStrings.xml><?xml version="1.0" encoding="utf-8"?>
<sst xmlns="http://schemas.openxmlformats.org/spreadsheetml/2006/main" count="118" uniqueCount="96">
  <si>
    <t>ITEM</t>
  </si>
  <si>
    <t>ESPECIFICAÇÃO</t>
  </si>
  <si>
    <t>CATMAT</t>
  </si>
  <si>
    <t>UNIDADE DE
MEDIDA</t>
  </si>
  <si>
    <t>QUANTIDADE
TRF3</t>
  </si>
  <si>
    <t>PEDIDO
MÍNIMO
TRF3</t>
  </si>
  <si>
    <t>VALOR TOTAL
TRF3</t>
  </si>
  <si>
    <t>QUANTIDADE
TRF4</t>
  </si>
  <si>
    <t>PEDIDO
MÍNIMO
TRF4</t>
  </si>
  <si>
    <t>VALOR TOTAL
TRF4</t>
  </si>
  <si>
    <t>QUANTIDADE
TRF2</t>
  </si>
  <si>
    <t>PEDIDO
MÍNIMO
TRF2</t>
  </si>
  <si>
    <t>VALOR TOTAL
TRF2</t>
  </si>
  <si>
    <t>QUANTIDADE
JFRO</t>
  </si>
  <si>
    <t>PEDIDO
MÍNIMO
JFRO</t>
  </si>
  <si>
    <t>VALOR TOTAL
JFRO</t>
  </si>
  <si>
    <t>QUANTIDADE
JFMS</t>
  </si>
  <si>
    <t>PEDIDO
MÍNIMO
JFMS</t>
  </si>
  <si>
    <t>VALOR TOTAL
JFMS</t>
  </si>
  <si>
    <t>QUANTIDADE
JFES</t>
  </si>
  <si>
    <t>PEDIDO
MÍNIMO
JFES</t>
  </si>
  <si>
    <t>VALOR TOTAL
JFES</t>
  </si>
  <si>
    <t>QUANTIDADE
JFSP</t>
  </si>
  <si>
    <t>PEDIDO
MÍNIMO
JFSP</t>
  </si>
  <si>
    <t>VALOR TOTAL
JFSP</t>
  </si>
  <si>
    <t>QUANTIDADE
JFGO</t>
  </si>
  <si>
    <t>PEDIDO
MÍNIMO
JFGO</t>
  </si>
  <si>
    <t>VALOR TOTAL
JFGO</t>
  </si>
  <si>
    <t>QUANTIDADE
CJF</t>
  </si>
  <si>
    <t>PEDIDO
MÍNIMO
CJF</t>
  </si>
  <si>
    <t>VALOR TOTAL
CJF</t>
  </si>
  <si>
    <t>VALOR
UNITÁRIO</t>
  </si>
  <si>
    <t>VALOR TOTAL
DA CONTRATAÇÃO</t>
  </si>
  <si>
    <t>ÓRGÃO GERENCIADOR - TRF3</t>
  </si>
  <si>
    <t>ÓRGÃO PARTICIPANTE - TRF4</t>
  </si>
  <si>
    <t>ÓRGÃO PARTICIPANTE - TRF2</t>
  </si>
  <si>
    <t>ÓRGÃO PARTICIPANTE - JFRO</t>
  </si>
  <si>
    <t>ÓRGÃO PARTICIPANTE - JFMS</t>
  </si>
  <si>
    <t>ÓRGÃO PARTICIPANTE - JFES</t>
  </si>
  <si>
    <t>ÓRGÃO PARTICIPANTE - JFSP</t>
  </si>
  <si>
    <t>ÓRGÃO PARTICIPANTE - JFGO</t>
  </si>
  <si>
    <t>ÓRGÃO PARTICIPANTE - CJF</t>
  </si>
  <si>
    <t>Cinto tático modular</t>
  </si>
  <si>
    <t>Porta-algemas</t>
  </si>
  <si>
    <t>Porta-lanterna</t>
  </si>
  <si>
    <t>Porta-rádio HT</t>
  </si>
  <si>
    <t>Porta-APH tático</t>
  </si>
  <si>
    <t>Porta-torniquete</t>
  </si>
  <si>
    <t>Porta-carregador de pistola externo ostensivo</t>
  </si>
  <si>
    <t>Luvas táticas</t>
  </si>
  <si>
    <t>Óculos táticos de proteção</t>
  </si>
  <si>
    <t>Capacete balístico tático ACH high cut nível III-A</t>
  </si>
  <si>
    <t>Capacete balístico antitumulto PASGT nível III-A com viseira</t>
  </si>
  <si>
    <t>Escudo balístico tático compacto nível III-A</t>
  </si>
  <si>
    <t>Coldre externo ostensivo para pistola Glock</t>
  </si>
  <si>
    <t>Coldre interno velado para pistola Glock</t>
  </si>
  <si>
    <t>Porta-carregador de pistola interno velado</t>
  </si>
  <si>
    <t>QUANTIDADE
TOTAL
DO ITEM</t>
  </si>
  <si>
    <t>Peça</t>
  </si>
  <si>
    <t>Par</t>
  </si>
  <si>
    <t>ÓRGÃO PARTICIPANTE - TRF6</t>
  </si>
  <si>
    <t>QUANTIDADE
TRF6</t>
  </si>
  <si>
    <t>PEDIDO
MÍNIMO
TRF6</t>
  </si>
  <si>
    <t>VALOR TOTAL
TRF6</t>
  </si>
  <si>
    <t>Colete balístico nível III-A
tamanho P</t>
  </si>
  <si>
    <t>Colete balístico nível III-A
tamanho M</t>
  </si>
  <si>
    <t>Colete balístico nível III-A
tamanho G</t>
  </si>
  <si>
    <t>Colete balístico nível III-A
tamanho GG</t>
  </si>
  <si>
    <t>ÓRGÃO PARTICIPANTE - JFSC</t>
  </si>
  <si>
    <t>QUANTIDADE
JFSC</t>
  </si>
  <si>
    <t>PEDIDO
MÍNIMO
JFSC</t>
  </si>
  <si>
    <t>VALOR TOTAL
JFSC</t>
  </si>
  <si>
    <t>ÓRGÃO PARTICIPANTE - JFAC</t>
  </si>
  <si>
    <t>QUANTIDADE
JFAC</t>
  </si>
  <si>
    <t>PEDIDO
MÍNIMO
JFAC</t>
  </si>
  <si>
    <t>VALOR TOTAL
JFAC</t>
  </si>
  <si>
    <t>GRUPO</t>
  </si>
  <si>
    <t>SEM
GRUPO</t>
  </si>
  <si>
    <t>GRUPO 1</t>
  </si>
  <si>
    <t>Capa modular para coletes balísticos
COTA RESERVADA ME/EPP</t>
  </si>
  <si>
    <t>Capa modular para coletes balísticos
COTA PRINCIPAL</t>
  </si>
  <si>
    <t>Mochila operacional
COTA RESERVADA ME/EPP</t>
  </si>
  <si>
    <t>Mochila operacional
COTA PRINCIPAL</t>
  </si>
  <si>
    <t>Lanterna tática
COTA RESERVADA ME/EPP</t>
  </si>
  <si>
    <t>Lanterna tática
COTA PRINCIPAL</t>
  </si>
  <si>
    <t>Bastão antitumulto
COTA RESERVADA ME/EPP</t>
  </si>
  <si>
    <t>Bastão antitumulto
COTA PRINCIPAL</t>
  </si>
  <si>
    <t>Algema metálica de punho duplo
COTA RESERVADA ME/EPP</t>
  </si>
  <si>
    <t>Algema metálica de punho duplo
COTA PRINCIPAL</t>
  </si>
  <si>
    <t>TERMO DE REFERÊNCIA</t>
  </si>
  <si>
    <t>ANEXO A</t>
  </si>
  <si>
    <t>QUANTIDADES TOTAIS E PEDIDOS MÍNIMOS RELATIVOS A CADA ITEM DE ACORDO COM O ÓRGÃO PARTICIPANTE</t>
  </si>
  <si>
    <t>PROCESSO SEI Nº 0001880-24.2024.4.03.8000</t>
  </si>
  <si>
    <t>LEGENDA:</t>
  </si>
  <si>
    <r>
      <t xml:space="preserve">Quantidade: </t>
    </r>
    <r>
      <rPr>
        <sz val="14"/>
        <color theme="1"/>
        <rFont val="Calibri"/>
        <family val="2"/>
        <scheme val="minor"/>
      </rPr>
      <t>refere-se ao número máximo de unidades do item que poderá ser adquirido por cada órgão até o esgotamento da ARP</t>
    </r>
  </si>
  <si>
    <r>
      <rPr>
        <b/>
        <sz val="14"/>
        <color theme="1"/>
        <rFont val="Calibri"/>
        <family val="2"/>
        <scheme val="minor"/>
      </rPr>
      <t>Pedido mínimo:</t>
    </r>
    <r>
      <rPr>
        <sz val="14"/>
        <color theme="1"/>
        <rFont val="Calibri"/>
        <family val="2"/>
        <scheme val="minor"/>
      </rPr>
      <t xml:space="preserve"> refere-se à definição prévia de quantidades mínimas em cada pedido formalizado por órgão durante a vigência da ARP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</si>
</sst>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0" fillId="8" borderId="6" xfId="0" applyNumberForma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164" fontId="0" fillId="8" borderId="8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6" xfId="0" applyNumberFormat="1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center" vertical="center"/>
    </xf>
    <xf numFmtId="0" fontId="0" fillId="6" borderId="1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164" fontId="0" fillId="6" borderId="23" xfId="0" applyNumberFormat="1" applyFill="1" applyBorder="1" applyAlignment="1">
      <alignment horizontal="center" vertical="center"/>
    </xf>
    <xf numFmtId="164" fontId="0" fillId="6" borderId="24" xfId="0" applyNumberForma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center" vertical="center"/>
    </xf>
    <xf numFmtId="164" fontId="0" fillId="4" borderId="24" xfId="0" applyNumberFormat="1" applyFill="1" applyBorder="1" applyAlignment="1">
      <alignment horizontal="center" vertical="center"/>
    </xf>
    <xf numFmtId="164" fontId="0" fillId="3" borderId="23" xfId="0" applyNumberFormat="1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164" fontId="0" fillId="5" borderId="23" xfId="0" applyNumberFormat="1" applyFill="1" applyBorder="1" applyAlignment="1">
      <alignment horizontal="center" vertical="center"/>
    </xf>
    <xf numFmtId="164" fontId="0" fillId="5" borderId="24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64" fontId="0" fillId="7" borderId="23" xfId="0" applyNumberFormat="1" applyFill="1" applyBorder="1" applyAlignment="1">
      <alignment horizontal="center" vertical="center"/>
    </xf>
    <xf numFmtId="164" fontId="0" fillId="7" borderId="24" xfId="0" applyNumberFormat="1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0" fontId="0" fillId="10" borderId="21" xfId="0" applyFill="1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164" fontId="0" fillId="10" borderId="23" xfId="0" applyNumberFormat="1" applyFill="1" applyBorder="1" applyAlignment="1">
      <alignment horizontal="center" vertical="center"/>
    </xf>
    <xf numFmtId="164" fontId="0" fillId="10" borderId="24" xfId="0" applyNumberFormat="1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164" fontId="0" fillId="8" borderId="23" xfId="0" applyNumberFormat="1" applyFill="1" applyBorder="1" applyAlignment="1">
      <alignment horizontal="center" vertical="center"/>
    </xf>
    <xf numFmtId="164" fontId="0" fillId="8" borderId="24" xfId="0" applyNumberForma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tabSelected="1" zoomScaleNormal="100" workbookViewId="0">
      <pane ySplit="6" topLeftCell="A29" activePane="bottomLeft" state="frozen"/>
      <selection pane="bottomLeft" activeCell="F36" sqref="F36"/>
    </sheetView>
  </sheetViews>
  <sheetFormatPr defaultColWidth="9.140625" defaultRowHeight="15" x14ac:dyDescent="0.25"/>
  <cols>
    <col min="1" max="2" width="9.140625" style="1"/>
    <col min="3" max="3" width="25.5703125" style="1" customWidth="1"/>
    <col min="4" max="4" width="9.140625" style="1"/>
    <col min="5" max="5" width="9.5703125" style="1" customWidth="1"/>
    <col min="6" max="6" width="14" style="1" customWidth="1"/>
    <col min="7" max="7" width="13.28515625" style="1" customWidth="1"/>
    <col min="8" max="8" width="9.42578125" style="1" customWidth="1"/>
    <col min="9" max="9" width="13.28515625" style="1" customWidth="1"/>
    <col min="10" max="10" width="13.42578125" style="1" customWidth="1"/>
    <col min="11" max="11" width="9" style="1" customWidth="1"/>
    <col min="12" max="12" width="13.7109375" style="1" customWidth="1"/>
    <col min="13" max="13" width="14" style="1" customWidth="1"/>
    <col min="14" max="14" width="9" style="1" customWidth="1"/>
    <col min="15" max="15" width="14.85546875" style="1" customWidth="1"/>
    <col min="16" max="16" width="13.28515625" style="1" customWidth="1"/>
    <col min="17" max="17" width="12.28515625" style="1" customWidth="1"/>
    <col min="18" max="18" width="15.42578125" style="1" customWidth="1"/>
    <col min="19" max="19" width="13.5703125" style="1" customWidth="1"/>
    <col min="20" max="20" width="9.7109375" style="1" customWidth="1"/>
    <col min="21" max="21" width="13.5703125" style="1" customWidth="1"/>
    <col min="22" max="22" width="13.7109375" style="1" customWidth="1"/>
    <col min="23" max="23" width="10" style="1" customWidth="1"/>
    <col min="24" max="24" width="13.28515625" style="1" customWidth="1"/>
    <col min="25" max="25" width="14.28515625" style="1" customWidth="1"/>
    <col min="26" max="26" width="9.5703125" style="1" customWidth="1"/>
    <col min="27" max="27" width="14" style="1" customWidth="1"/>
    <col min="28" max="28" width="13.5703125" style="1" customWidth="1"/>
    <col min="29" max="29" width="9.5703125" style="1" customWidth="1"/>
    <col min="30" max="30" width="14.28515625" style="1" customWidth="1"/>
    <col min="31" max="31" width="13.5703125" style="1" customWidth="1"/>
    <col min="32" max="32" width="9.85546875" style="1" customWidth="1"/>
    <col min="33" max="33" width="14.5703125" style="1" customWidth="1"/>
    <col min="34" max="34" width="13.28515625" style="1" customWidth="1"/>
    <col min="35" max="35" width="10.5703125" style="1" customWidth="1"/>
    <col min="36" max="36" width="14.7109375" style="1" customWidth="1"/>
    <col min="37" max="37" width="13.5703125" style="1" customWidth="1"/>
    <col min="38" max="38" width="12.28515625" style="1" customWidth="1"/>
    <col min="39" max="39" width="15.42578125" style="1" customWidth="1"/>
    <col min="40" max="40" width="13.5703125" style="1" customWidth="1"/>
    <col min="41" max="41" width="12.28515625" style="1" customWidth="1"/>
    <col min="42" max="42" width="14.140625" style="1" customWidth="1"/>
    <col min="43" max="43" width="14.5703125" style="1" customWidth="1"/>
    <col min="44" max="44" width="19" style="1" customWidth="1"/>
    <col min="45" max="16384" width="9.140625" style="1"/>
  </cols>
  <sheetData>
    <row r="1" spans="1:44" ht="30" customHeight="1" x14ac:dyDescent="0.25">
      <c r="A1" s="167" t="s">
        <v>89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</row>
    <row r="2" spans="1:44" ht="30" customHeight="1" x14ac:dyDescent="0.25">
      <c r="A2" s="167" t="s">
        <v>92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</row>
    <row r="3" spans="1:44" ht="30" customHeight="1" x14ac:dyDescent="0.25">
      <c r="A3" s="168" t="s">
        <v>90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</row>
    <row r="4" spans="1:44" ht="30" customHeight="1" x14ac:dyDescent="0.25">
      <c r="A4" s="167" t="s">
        <v>91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</row>
    <row r="5" spans="1:44" ht="15.75" thickBot="1" x14ac:dyDescent="0.3"/>
    <row r="6" spans="1:44" ht="21.75" customHeight="1" x14ac:dyDescent="0.25">
      <c r="A6" s="124" t="s">
        <v>76</v>
      </c>
      <c r="B6" s="88" t="s">
        <v>0</v>
      </c>
      <c r="C6" s="86" t="s">
        <v>1</v>
      </c>
      <c r="D6" s="81" t="s">
        <v>2</v>
      </c>
      <c r="E6" s="126" t="s">
        <v>3</v>
      </c>
      <c r="F6" s="126" t="s">
        <v>31</v>
      </c>
      <c r="G6" s="96" t="s">
        <v>33</v>
      </c>
      <c r="H6" s="97"/>
      <c r="I6" s="98"/>
      <c r="J6" s="99" t="s">
        <v>34</v>
      </c>
      <c r="K6" s="100"/>
      <c r="L6" s="101"/>
      <c r="M6" s="102" t="s">
        <v>60</v>
      </c>
      <c r="N6" s="103"/>
      <c r="O6" s="104"/>
      <c r="P6" s="83" t="s">
        <v>35</v>
      </c>
      <c r="Q6" s="84"/>
      <c r="R6" s="85"/>
      <c r="S6" s="105" t="s">
        <v>36</v>
      </c>
      <c r="T6" s="106"/>
      <c r="U6" s="107"/>
      <c r="V6" s="90" t="s">
        <v>37</v>
      </c>
      <c r="W6" s="91"/>
      <c r="X6" s="92"/>
      <c r="Y6" s="93" t="s">
        <v>38</v>
      </c>
      <c r="Z6" s="94"/>
      <c r="AA6" s="95"/>
      <c r="AB6" s="96" t="s">
        <v>39</v>
      </c>
      <c r="AC6" s="97"/>
      <c r="AD6" s="98"/>
      <c r="AE6" s="99" t="s">
        <v>40</v>
      </c>
      <c r="AF6" s="100"/>
      <c r="AG6" s="101"/>
      <c r="AH6" s="102" t="s">
        <v>41</v>
      </c>
      <c r="AI6" s="103"/>
      <c r="AJ6" s="104"/>
      <c r="AK6" s="83" t="s">
        <v>68</v>
      </c>
      <c r="AL6" s="84"/>
      <c r="AM6" s="85"/>
      <c r="AN6" s="105" t="s">
        <v>72</v>
      </c>
      <c r="AO6" s="106"/>
      <c r="AP6" s="107"/>
      <c r="AQ6" s="120" t="s">
        <v>57</v>
      </c>
      <c r="AR6" s="118" t="s">
        <v>32</v>
      </c>
    </row>
    <row r="7" spans="1:44" ht="45" x14ac:dyDescent="0.25">
      <c r="A7" s="125"/>
      <c r="B7" s="89"/>
      <c r="C7" s="87"/>
      <c r="D7" s="82"/>
      <c r="E7" s="127"/>
      <c r="F7" s="127"/>
      <c r="G7" s="55" t="s">
        <v>4</v>
      </c>
      <c r="H7" s="56" t="s">
        <v>5</v>
      </c>
      <c r="I7" s="57" t="s">
        <v>6</v>
      </c>
      <c r="J7" s="58" t="s">
        <v>7</v>
      </c>
      <c r="K7" s="59" t="s">
        <v>8</v>
      </c>
      <c r="L7" s="60" t="s">
        <v>9</v>
      </c>
      <c r="M7" s="61" t="s">
        <v>61</v>
      </c>
      <c r="N7" s="62" t="s">
        <v>62</v>
      </c>
      <c r="O7" s="63" t="s">
        <v>63</v>
      </c>
      <c r="P7" s="64" t="s">
        <v>10</v>
      </c>
      <c r="Q7" s="65" t="s">
        <v>11</v>
      </c>
      <c r="R7" s="66" t="s">
        <v>12</v>
      </c>
      <c r="S7" s="67" t="s">
        <v>13</v>
      </c>
      <c r="T7" s="68" t="s">
        <v>14</v>
      </c>
      <c r="U7" s="69" t="s">
        <v>15</v>
      </c>
      <c r="V7" s="70" t="s">
        <v>16</v>
      </c>
      <c r="W7" s="71" t="s">
        <v>17</v>
      </c>
      <c r="X7" s="72" t="s">
        <v>18</v>
      </c>
      <c r="Y7" s="73" t="s">
        <v>19</v>
      </c>
      <c r="Z7" s="74" t="s">
        <v>20</v>
      </c>
      <c r="AA7" s="75" t="s">
        <v>21</v>
      </c>
      <c r="AB7" s="55" t="s">
        <v>22</v>
      </c>
      <c r="AC7" s="56" t="s">
        <v>23</v>
      </c>
      <c r="AD7" s="57" t="s">
        <v>24</v>
      </c>
      <c r="AE7" s="58" t="s">
        <v>25</v>
      </c>
      <c r="AF7" s="59" t="s">
        <v>26</v>
      </c>
      <c r="AG7" s="60" t="s">
        <v>27</v>
      </c>
      <c r="AH7" s="61" t="s">
        <v>28</v>
      </c>
      <c r="AI7" s="62" t="s">
        <v>29</v>
      </c>
      <c r="AJ7" s="63" t="s">
        <v>30</v>
      </c>
      <c r="AK7" s="64" t="s">
        <v>69</v>
      </c>
      <c r="AL7" s="65" t="s">
        <v>70</v>
      </c>
      <c r="AM7" s="66" t="s">
        <v>71</v>
      </c>
      <c r="AN7" s="67" t="s">
        <v>73</v>
      </c>
      <c r="AO7" s="68" t="s">
        <v>74</v>
      </c>
      <c r="AP7" s="69" t="s">
        <v>75</v>
      </c>
      <c r="AQ7" s="121"/>
      <c r="AR7" s="119"/>
    </row>
    <row r="8" spans="1:44" ht="45" x14ac:dyDescent="0.25">
      <c r="A8" s="142" t="s">
        <v>77</v>
      </c>
      <c r="B8" s="3">
        <v>1</v>
      </c>
      <c r="C8" s="4" t="s">
        <v>79</v>
      </c>
      <c r="D8" s="128">
        <v>602827</v>
      </c>
      <c r="E8" s="128" t="s">
        <v>58</v>
      </c>
      <c r="F8" s="134">
        <v>579.67999999999995</v>
      </c>
      <c r="G8" s="136">
        <v>0</v>
      </c>
      <c r="H8" s="138">
        <v>0</v>
      </c>
      <c r="I8" s="132">
        <f>(G8*F8)</f>
        <v>0</v>
      </c>
      <c r="J8" s="108">
        <v>20</v>
      </c>
      <c r="K8" s="110">
        <v>15</v>
      </c>
      <c r="L8" s="112">
        <f>(F8*J8)</f>
        <v>11593.599999999999</v>
      </c>
      <c r="M8" s="114">
        <v>0</v>
      </c>
      <c r="N8" s="116">
        <v>0</v>
      </c>
      <c r="O8" s="145">
        <f>(F8*M8)</f>
        <v>0</v>
      </c>
      <c r="P8" s="147">
        <v>15</v>
      </c>
      <c r="Q8" s="140">
        <v>10</v>
      </c>
      <c r="R8" s="130">
        <f>(F8*P8)</f>
        <v>8695.1999999999989</v>
      </c>
      <c r="S8" s="157">
        <v>20</v>
      </c>
      <c r="T8" s="159">
        <v>10</v>
      </c>
      <c r="U8" s="161">
        <f>(F8*S8)</f>
        <v>11593.599999999999</v>
      </c>
      <c r="V8" s="163">
        <v>20</v>
      </c>
      <c r="W8" s="165">
        <v>15</v>
      </c>
      <c r="X8" s="149">
        <f>(F8*V8)</f>
        <v>11593.599999999999</v>
      </c>
      <c r="Y8" s="151">
        <v>0</v>
      </c>
      <c r="Z8" s="153">
        <v>0</v>
      </c>
      <c r="AA8" s="155">
        <f>(F8*Y8)</f>
        <v>0</v>
      </c>
      <c r="AB8" s="136">
        <v>80</v>
      </c>
      <c r="AC8" s="138">
        <v>10</v>
      </c>
      <c r="AD8" s="132">
        <f>(F8*AB8)</f>
        <v>46374.399999999994</v>
      </c>
      <c r="AE8" s="108">
        <v>28</v>
      </c>
      <c r="AF8" s="110">
        <v>5</v>
      </c>
      <c r="AG8" s="112">
        <f>(F8*AE8)</f>
        <v>16231.039999999999</v>
      </c>
      <c r="AH8" s="114">
        <v>12</v>
      </c>
      <c r="AI8" s="116">
        <v>8</v>
      </c>
      <c r="AJ8" s="145">
        <f>(F8*AH8)</f>
        <v>6956.16</v>
      </c>
      <c r="AK8" s="147">
        <v>25</v>
      </c>
      <c r="AL8" s="140">
        <v>15</v>
      </c>
      <c r="AM8" s="130">
        <f>(F8*AK8)</f>
        <v>14491.999999999998</v>
      </c>
      <c r="AN8" s="157">
        <v>12</v>
      </c>
      <c r="AO8" s="159">
        <v>4</v>
      </c>
      <c r="AP8" s="161">
        <f>(F8*AN8)</f>
        <v>6956.16</v>
      </c>
      <c r="AQ8" s="52">
        <v>58</v>
      </c>
      <c r="AR8" s="54">
        <f>(F8*AQ8)</f>
        <v>33621.439999999995</v>
      </c>
    </row>
    <row r="9" spans="1:44" ht="45" x14ac:dyDescent="0.25">
      <c r="A9" s="143"/>
      <c r="B9" s="3">
        <v>2</v>
      </c>
      <c r="C9" s="4" t="s">
        <v>80</v>
      </c>
      <c r="D9" s="129"/>
      <c r="E9" s="129"/>
      <c r="F9" s="135"/>
      <c r="G9" s="137"/>
      <c r="H9" s="139"/>
      <c r="I9" s="133"/>
      <c r="J9" s="109"/>
      <c r="K9" s="111"/>
      <c r="L9" s="113"/>
      <c r="M9" s="115"/>
      <c r="N9" s="117"/>
      <c r="O9" s="146"/>
      <c r="P9" s="148"/>
      <c r="Q9" s="141"/>
      <c r="R9" s="131"/>
      <c r="S9" s="158"/>
      <c r="T9" s="160"/>
      <c r="U9" s="162"/>
      <c r="V9" s="164"/>
      <c r="W9" s="166"/>
      <c r="X9" s="150"/>
      <c r="Y9" s="152"/>
      <c r="Z9" s="154"/>
      <c r="AA9" s="156"/>
      <c r="AB9" s="137"/>
      <c r="AC9" s="139"/>
      <c r="AD9" s="133"/>
      <c r="AE9" s="109"/>
      <c r="AF9" s="111"/>
      <c r="AG9" s="113"/>
      <c r="AH9" s="115"/>
      <c r="AI9" s="117"/>
      <c r="AJ9" s="146"/>
      <c r="AK9" s="148"/>
      <c r="AL9" s="141"/>
      <c r="AM9" s="131"/>
      <c r="AN9" s="158"/>
      <c r="AO9" s="160"/>
      <c r="AP9" s="162"/>
      <c r="AQ9" s="52">
        <v>174</v>
      </c>
      <c r="AR9" s="54">
        <f>(F8*AQ9)</f>
        <v>100864.31999999999</v>
      </c>
    </row>
    <row r="10" spans="1:44" x14ac:dyDescent="0.25">
      <c r="A10" s="143"/>
      <c r="B10" s="3">
        <v>3</v>
      </c>
      <c r="C10" s="4" t="s">
        <v>42</v>
      </c>
      <c r="D10" s="6">
        <v>614131</v>
      </c>
      <c r="E10" s="6" t="s">
        <v>58</v>
      </c>
      <c r="F10" s="9">
        <v>315.8</v>
      </c>
      <c r="G10" s="11">
        <v>33</v>
      </c>
      <c r="H10" s="12">
        <v>15</v>
      </c>
      <c r="I10" s="13">
        <f t="shared" ref="I10:I36" si="0">(G10*F10)</f>
        <v>10421.4</v>
      </c>
      <c r="J10" s="20">
        <v>0</v>
      </c>
      <c r="K10" s="19">
        <v>0</v>
      </c>
      <c r="L10" s="21">
        <f t="shared" ref="L10:L36" si="1">(F10*J10)</f>
        <v>0</v>
      </c>
      <c r="M10" s="42">
        <v>0</v>
      </c>
      <c r="N10" s="18"/>
      <c r="O10" s="43">
        <f t="shared" ref="O10:O36" si="2">(F10*M10)</f>
        <v>0</v>
      </c>
      <c r="P10" s="37">
        <v>20</v>
      </c>
      <c r="Q10" s="17">
        <v>10</v>
      </c>
      <c r="R10" s="38">
        <f t="shared" ref="R10:R36" si="3">(F10*P10)</f>
        <v>6316</v>
      </c>
      <c r="S10" s="31">
        <v>0</v>
      </c>
      <c r="T10" s="32">
        <v>0</v>
      </c>
      <c r="U10" s="33">
        <f t="shared" ref="U10:U36" si="4">(F10*S10)</f>
        <v>0</v>
      </c>
      <c r="V10" s="25">
        <v>30</v>
      </c>
      <c r="W10" s="26">
        <v>20</v>
      </c>
      <c r="X10" s="27">
        <f t="shared" ref="X10:X36" si="5">(F10*V10)</f>
        <v>9474</v>
      </c>
      <c r="Y10" s="47">
        <v>0</v>
      </c>
      <c r="Z10" s="48">
        <v>0</v>
      </c>
      <c r="AA10" s="49">
        <f t="shared" ref="AA10:AA36" si="6">(F10*Y10)</f>
        <v>0</v>
      </c>
      <c r="AB10" s="11">
        <v>0</v>
      </c>
      <c r="AC10" s="12">
        <v>0</v>
      </c>
      <c r="AD10" s="13">
        <f t="shared" ref="AD10:AD36" si="7">(F10*AB10)</f>
        <v>0</v>
      </c>
      <c r="AE10" s="20">
        <v>28</v>
      </c>
      <c r="AF10" s="19">
        <v>5</v>
      </c>
      <c r="AG10" s="21">
        <f t="shared" ref="AG10:AG36" si="8">(F10*AE10)</f>
        <v>8842.4</v>
      </c>
      <c r="AH10" s="42">
        <v>0</v>
      </c>
      <c r="AI10" s="18">
        <v>0</v>
      </c>
      <c r="AJ10" s="43">
        <f t="shared" ref="AJ10:AJ36" si="9">(F10*AH10)</f>
        <v>0</v>
      </c>
      <c r="AK10" s="37">
        <v>0</v>
      </c>
      <c r="AL10" s="17">
        <v>0</v>
      </c>
      <c r="AM10" s="38">
        <f t="shared" ref="AM10:AM36" si="10">(F10*AK10)</f>
        <v>0</v>
      </c>
      <c r="AN10" s="31">
        <v>12</v>
      </c>
      <c r="AO10" s="32">
        <v>4</v>
      </c>
      <c r="AP10" s="33">
        <f t="shared" ref="AP10:AP36" si="11">(F10*AN10)</f>
        <v>3789.6000000000004</v>
      </c>
      <c r="AQ10" s="52">
        <f t="shared" ref="AQ10:AQ36" si="12">SUM(G10,J10,M10,P10,S10,V10,Y10,AB10,AE10,AH10,AK10,AN10)</f>
        <v>123</v>
      </c>
      <c r="AR10" s="54">
        <f t="shared" ref="AR10:AR36" si="13">(F10*AQ10)</f>
        <v>38843.4</v>
      </c>
    </row>
    <row r="11" spans="1:44" ht="30" x14ac:dyDescent="0.25">
      <c r="A11" s="143"/>
      <c r="B11" s="3">
        <v>4</v>
      </c>
      <c r="C11" s="4" t="s">
        <v>81</v>
      </c>
      <c r="D11" s="128">
        <v>480947</v>
      </c>
      <c r="E11" s="128" t="s">
        <v>58</v>
      </c>
      <c r="F11" s="134">
        <v>539.45000000000005</v>
      </c>
      <c r="G11" s="136">
        <v>33</v>
      </c>
      <c r="H11" s="138">
        <v>15</v>
      </c>
      <c r="I11" s="132">
        <f t="shared" si="0"/>
        <v>17801.850000000002</v>
      </c>
      <c r="J11" s="108">
        <v>15</v>
      </c>
      <c r="K11" s="110">
        <v>10</v>
      </c>
      <c r="L11" s="112">
        <f t="shared" si="1"/>
        <v>8091.7500000000009</v>
      </c>
      <c r="M11" s="114">
        <v>30</v>
      </c>
      <c r="N11" s="116">
        <v>15</v>
      </c>
      <c r="O11" s="145">
        <f t="shared" si="2"/>
        <v>16183.500000000002</v>
      </c>
      <c r="P11" s="147">
        <v>20</v>
      </c>
      <c r="Q11" s="140">
        <v>10</v>
      </c>
      <c r="R11" s="130">
        <f t="shared" si="3"/>
        <v>10789</v>
      </c>
      <c r="S11" s="157">
        <v>20</v>
      </c>
      <c r="T11" s="159">
        <v>10</v>
      </c>
      <c r="U11" s="161">
        <f t="shared" si="4"/>
        <v>10789</v>
      </c>
      <c r="V11" s="163">
        <v>20</v>
      </c>
      <c r="W11" s="165">
        <v>15</v>
      </c>
      <c r="X11" s="149">
        <f t="shared" si="5"/>
        <v>10789</v>
      </c>
      <c r="Y11" s="151">
        <v>15</v>
      </c>
      <c r="Z11" s="153">
        <v>9</v>
      </c>
      <c r="AA11" s="155">
        <f t="shared" si="6"/>
        <v>8091.7500000000009</v>
      </c>
      <c r="AB11" s="136">
        <v>0</v>
      </c>
      <c r="AC11" s="138">
        <v>0</v>
      </c>
      <c r="AD11" s="132">
        <f t="shared" si="7"/>
        <v>0</v>
      </c>
      <c r="AE11" s="108">
        <v>28</v>
      </c>
      <c r="AF11" s="110">
        <v>5</v>
      </c>
      <c r="AG11" s="112">
        <f t="shared" si="8"/>
        <v>15104.600000000002</v>
      </c>
      <c r="AH11" s="114">
        <v>0</v>
      </c>
      <c r="AI11" s="116">
        <v>0</v>
      </c>
      <c r="AJ11" s="145">
        <f t="shared" si="9"/>
        <v>0</v>
      </c>
      <c r="AK11" s="147">
        <v>0</v>
      </c>
      <c r="AL11" s="140">
        <v>0</v>
      </c>
      <c r="AM11" s="130">
        <f t="shared" si="10"/>
        <v>0</v>
      </c>
      <c r="AN11" s="157">
        <v>12</v>
      </c>
      <c r="AO11" s="159">
        <v>4</v>
      </c>
      <c r="AP11" s="161">
        <f t="shared" si="11"/>
        <v>6473.4000000000005</v>
      </c>
      <c r="AQ11" s="52">
        <v>48</v>
      </c>
      <c r="AR11" s="54">
        <f t="shared" si="13"/>
        <v>25893.600000000002</v>
      </c>
    </row>
    <row r="12" spans="1:44" ht="30" x14ac:dyDescent="0.25">
      <c r="A12" s="143"/>
      <c r="B12" s="3">
        <v>5</v>
      </c>
      <c r="C12" s="4" t="s">
        <v>82</v>
      </c>
      <c r="D12" s="129"/>
      <c r="E12" s="129"/>
      <c r="F12" s="135"/>
      <c r="G12" s="137"/>
      <c r="H12" s="139"/>
      <c r="I12" s="133"/>
      <c r="J12" s="109"/>
      <c r="K12" s="111"/>
      <c r="L12" s="113"/>
      <c r="M12" s="115"/>
      <c r="N12" s="117"/>
      <c r="O12" s="146"/>
      <c r="P12" s="148"/>
      <c r="Q12" s="141"/>
      <c r="R12" s="131"/>
      <c r="S12" s="158"/>
      <c r="T12" s="160"/>
      <c r="U12" s="162"/>
      <c r="V12" s="164"/>
      <c r="W12" s="166"/>
      <c r="X12" s="150"/>
      <c r="Y12" s="152"/>
      <c r="Z12" s="154"/>
      <c r="AA12" s="156"/>
      <c r="AB12" s="137"/>
      <c r="AC12" s="139"/>
      <c r="AD12" s="133"/>
      <c r="AE12" s="109"/>
      <c r="AF12" s="111"/>
      <c r="AG12" s="113"/>
      <c r="AH12" s="115"/>
      <c r="AI12" s="117"/>
      <c r="AJ12" s="146"/>
      <c r="AK12" s="148"/>
      <c r="AL12" s="141"/>
      <c r="AM12" s="131"/>
      <c r="AN12" s="158"/>
      <c r="AO12" s="160"/>
      <c r="AP12" s="162"/>
      <c r="AQ12" s="52">
        <v>145</v>
      </c>
      <c r="AR12" s="54">
        <f>(F11*AQ12)</f>
        <v>78220.25</v>
      </c>
    </row>
    <row r="13" spans="1:44" ht="45" x14ac:dyDescent="0.25">
      <c r="A13" s="143"/>
      <c r="B13" s="3">
        <v>6</v>
      </c>
      <c r="C13" s="4" t="s">
        <v>87</v>
      </c>
      <c r="D13" s="128">
        <v>291676</v>
      </c>
      <c r="E13" s="128" t="s">
        <v>58</v>
      </c>
      <c r="F13" s="134">
        <v>312.95</v>
      </c>
      <c r="G13" s="136">
        <v>16</v>
      </c>
      <c r="H13" s="138">
        <v>10</v>
      </c>
      <c r="I13" s="132">
        <f t="shared" si="0"/>
        <v>5007.2</v>
      </c>
      <c r="J13" s="108">
        <v>30</v>
      </c>
      <c r="K13" s="110">
        <v>20</v>
      </c>
      <c r="L13" s="112">
        <f t="shared" si="1"/>
        <v>9388.5</v>
      </c>
      <c r="M13" s="114">
        <v>90</v>
      </c>
      <c r="N13" s="116">
        <v>50</v>
      </c>
      <c r="O13" s="145">
        <f t="shared" si="2"/>
        <v>28165.5</v>
      </c>
      <c r="P13" s="147">
        <v>50</v>
      </c>
      <c r="Q13" s="140">
        <v>30</v>
      </c>
      <c r="R13" s="130">
        <f t="shared" si="3"/>
        <v>15647.5</v>
      </c>
      <c r="S13" s="157">
        <v>0</v>
      </c>
      <c r="T13" s="159">
        <v>0</v>
      </c>
      <c r="U13" s="161">
        <f t="shared" si="4"/>
        <v>0</v>
      </c>
      <c r="V13" s="163">
        <v>20</v>
      </c>
      <c r="W13" s="165">
        <v>15</v>
      </c>
      <c r="X13" s="149">
        <f t="shared" si="5"/>
        <v>6259</v>
      </c>
      <c r="Y13" s="151">
        <v>15</v>
      </c>
      <c r="Z13" s="153">
        <v>9</v>
      </c>
      <c r="AA13" s="155">
        <f t="shared" si="6"/>
        <v>4694.25</v>
      </c>
      <c r="AB13" s="136">
        <v>0</v>
      </c>
      <c r="AC13" s="138">
        <v>0</v>
      </c>
      <c r="AD13" s="132">
        <f t="shared" si="7"/>
        <v>0</v>
      </c>
      <c r="AE13" s="108">
        <v>28</v>
      </c>
      <c r="AF13" s="110">
        <v>5</v>
      </c>
      <c r="AG13" s="112">
        <f t="shared" si="8"/>
        <v>8762.6</v>
      </c>
      <c r="AH13" s="114">
        <v>0</v>
      </c>
      <c r="AI13" s="116">
        <v>0</v>
      </c>
      <c r="AJ13" s="145">
        <f t="shared" si="9"/>
        <v>0</v>
      </c>
      <c r="AK13" s="147">
        <v>30</v>
      </c>
      <c r="AL13" s="140">
        <v>10</v>
      </c>
      <c r="AM13" s="130">
        <f t="shared" si="10"/>
        <v>9388.5</v>
      </c>
      <c r="AN13" s="157">
        <v>12</v>
      </c>
      <c r="AO13" s="159">
        <v>4</v>
      </c>
      <c r="AP13" s="161">
        <f t="shared" si="11"/>
        <v>3755.3999999999996</v>
      </c>
      <c r="AQ13" s="52">
        <v>73</v>
      </c>
      <c r="AR13" s="54">
        <f t="shared" si="13"/>
        <v>22845.35</v>
      </c>
    </row>
    <row r="14" spans="1:44" ht="45" x14ac:dyDescent="0.25">
      <c r="A14" s="143"/>
      <c r="B14" s="3">
        <v>7</v>
      </c>
      <c r="C14" s="4" t="s">
        <v>88</v>
      </c>
      <c r="D14" s="129"/>
      <c r="E14" s="129"/>
      <c r="F14" s="135"/>
      <c r="G14" s="137"/>
      <c r="H14" s="139"/>
      <c r="I14" s="133"/>
      <c r="J14" s="109"/>
      <c r="K14" s="111"/>
      <c r="L14" s="113"/>
      <c r="M14" s="115"/>
      <c r="N14" s="117"/>
      <c r="O14" s="146"/>
      <c r="P14" s="148"/>
      <c r="Q14" s="141"/>
      <c r="R14" s="131"/>
      <c r="S14" s="158"/>
      <c r="T14" s="160"/>
      <c r="U14" s="162"/>
      <c r="V14" s="164"/>
      <c r="W14" s="166"/>
      <c r="X14" s="150"/>
      <c r="Y14" s="152"/>
      <c r="Z14" s="154"/>
      <c r="AA14" s="156"/>
      <c r="AB14" s="137"/>
      <c r="AC14" s="139"/>
      <c r="AD14" s="133"/>
      <c r="AE14" s="109"/>
      <c r="AF14" s="111"/>
      <c r="AG14" s="113"/>
      <c r="AH14" s="115"/>
      <c r="AI14" s="117"/>
      <c r="AJ14" s="146"/>
      <c r="AK14" s="148"/>
      <c r="AL14" s="141"/>
      <c r="AM14" s="131"/>
      <c r="AN14" s="158"/>
      <c r="AO14" s="160"/>
      <c r="AP14" s="162"/>
      <c r="AQ14" s="52">
        <v>218</v>
      </c>
      <c r="AR14" s="54">
        <f>(F13*AQ14)</f>
        <v>68223.099999999991</v>
      </c>
    </row>
    <row r="15" spans="1:44" x14ac:dyDescent="0.25">
      <c r="A15" s="143"/>
      <c r="B15" s="3">
        <v>8</v>
      </c>
      <c r="C15" s="4" t="s">
        <v>43</v>
      </c>
      <c r="D15" s="6">
        <v>614474</v>
      </c>
      <c r="E15" s="6" t="s">
        <v>58</v>
      </c>
      <c r="F15" s="9">
        <v>87.5</v>
      </c>
      <c r="G15" s="11">
        <v>16</v>
      </c>
      <c r="H15" s="12">
        <v>10</v>
      </c>
      <c r="I15" s="13">
        <f t="shared" si="0"/>
        <v>1400</v>
      </c>
      <c r="J15" s="20">
        <v>16</v>
      </c>
      <c r="K15" s="19">
        <v>10</v>
      </c>
      <c r="L15" s="21">
        <f t="shared" si="1"/>
        <v>1400</v>
      </c>
      <c r="M15" s="42">
        <v>90</v>
      </c>
      <c r="N15" s="18">
        <v>50</v>
      </c>
      <c r="O15" s="43">
        <f t="shared" si="2"/>
        <v>7875</v>
      </c>
      <c r="P15" s="37">
        <v>50</v>
      </c>
      <c r="Q15" s="17">
        <v>30</v>
      </c>
      <c r="R15" s="38">
        <f t="shared" si="3"/>
        <v>4375</v>
      </c>
      <c r="S15" s="31">
        <v>0</v>
      </c>
      <c r="T15" s="32">
        <v>0</v>
      </c>
      <c r="U15" s="33">
        <f t="shared" si="4"/>
        <v>0</v>
      </c>
      <c r="V15" s="25">
        <v>20</v>
      </c>
      <c r="W15" s="26">
        <v>15</v>
      </c>
      <c r="X15" s="27">
        <f t="shared" si="5"/>
        <v>1750</v>
      </c>
      <c r="Y15" s="47">
        <v>15</v>
      </c>
      <c r="Z15" s="48">
        <v>9</v>
      </c>
      <c r="AA15" s="49">
        <f t="shared" si="6"/>
        <v>1312.5</v>
      </c>
      <c r="AB15" s="11">
        <v>0</v>
      </c>
      <c r="AC15" s="12">
        <v>0</v>
      </c>
      <c r="AD15" s="13">
        <f t="shared" si="7"/>
        <v>0</v>
      </c>
      <c r="AE15" s="20">
        <v>28</v>
      </c>
      <c r="AF15" s="19">
        <v>5</v>
      </c>
      <c r="AG15" s="21">
        <f t="shared" si="8"/>
        <v>2450</v>
      </c>
      <c r="AH15" s="42">
        <v>0</v>
      </c>
      <c r="AI15" s="18">
        <v>0</v>
      </c>
      <c r="AJ15" s="43">
        <f t="shared" si="9"/>
        <v>0</v>
      </c>
      <c r="AK15" s="37">
        <v>30</v>
      </c>
      <c r="AL15" s="17">
        <v>10</v>
      </c>
      <c r="AM15" s="38">
        <f t="shared" si="10"/>
        <v>2625</v>
      </c>
      <c r="AN15" s="31">
        <v>12</v>
      </c>
      <c r="AO15" s="32">
        <v>4</v>
      </c>
      <c r="AP15" s="33">
        <f t="shared" si="11"/>
        <v>1050</v>
      </c>
      <c r="AQ15" s="52">
        <f t="shared" si="12"/>
        <v>277</v>
      </c>
      <c r="AR15" s="54">
        <f t="shared" si="13"/>
        <v>24237.5</v>
      </c>
    </row>
    <row r="16" spans="1:44" ht="30" x14ac:dyDescent="0.25">
      <c r="A16" s="143"/>
      <c r="B16" s="3">
        <v>9</v>
      </c>
      <c r="C16" s="4" t="s">
        <v>83</v>
      </c>
      <c r="D16" s="128">
        <v>460638</v>
      </c>
      <c r="E16" s="128" t="s">
        <v>58</v>
      </c>
      <c r="F16" s="134">
        <v>590</v>
      </c>
      <c r="G16" s="136">
        <v>18</v>
      </c>
      <c r="H16" s="138">
        <v>10</v>
      </c>
      <c r="I16" s="132">
        <f t="shared" si="0"/>
        <v>10620</v>
      </c>
      <c r="J16" s="108">
        <v>18</v>
      </c>
      <c r="K16" s="110">
        <v>10</v>
      </c>
      <c r="L16" s="112">
        <f t="shared" si="1"/>
        <v>10620</v>
      </c>
      <c r="M16" s="114">
        <v>90</v>
      </c>
      <c r="N16" s="116">
        <v>50</v>
      </c>
      <c r="O16" s="145">
        <f t="shared" si="2"/>
        <v>53100</v>
      </c>
      <c r="P16" s="147">
        <v>0</v>
      </c>
      <c r="Q16" s="140">
        <v>0</v>
      </c>
      <c r="R16" s="130">
        <f t="shared" si="3"/>
        <v>0</v>
      </c>
      <c r="S16" s="157">
        <v>30</v>
      </c>
      <c r="T16" s="159">
        <v>15</v>
      </c>
      <c r="U16" s="161">
        <f t="shared" si="4"/>
        <v>17700</v>
      </c>
      <c r="V16" s="163">
        <v>20</v>
      </c>
      <c r="W16" s="165">
        <v>5</v>
      </c>
      <c r="X16" s="149">
        <f t="shared" si="5"/>
        <v>11800</v>
      </c>
      <c r="Y16" s="151">
        <v>15</v>
      </c>
      <c r="Z16" s="153">
        <v>9</v>
      </c>
      <c r="AA16" s="155">
        <f t="shared" si="6"/>
        <v>8850</v>
      </c>
      <c r="AB16" s="136">
        <v>0</v>
      </c>
      <c r="AC16" s="138">
        <v>0</v>
      </c>
      <c r="AD16" s="132">
        <f t="shared" si="7"/>
        <v>0</v>
      </c>
      <c r="AE16" s="108">
        <v>28</v>
      </c>
      <c r="AF16" s="110">
        <v>5</v>
      </c>
      <c r="AG16" s="112">
        <f t="shared" si="8"/>
        <v>16520</v>
      </c>
      <c r="AH16" s="114">
        <v>0</v>
      </c>
      <c r="AI16" s="116">
        <v>0</v>
      </c>
      <c r="AJ16" s="145">
        <f t="shared" si="9"/>
        <v>0</v>
      </c>
      <c r="AK16" s="147">
        <v>10</v>
      </c>
      <c r="AL16" s="140">
        <v>2</v>
      </c>
      <c r="AM16" s="130">
        <f t="shared" si="10"/>
        <v>5900</v>
      </c>
      <c r="AN16" s="157">
        <v>12</v>
      </c>
      <c r="AO16" s="159">
        <v>4</v>
      </c>
      <c r="AP16" s="161">
        <f t="shared" si="11"/>
        <v>7080</v>
      </c>
      <c r="AQ16" s="52">
        <v>60</v>
      </c>
      <c r="AR16" s="54">
        <f t="shared" si="13"/>
        <v>35400</v>
      </c>
    </row>
    <row r="17" spans="1:44" ht="30" x14ac:dyDescent="0.25">
      <c r="A17" s="143"/>
      <c r="B17" s="3">
        <v>10</v>
      </c>
      <c r="C17" s="4" t="s">
        <v>84</v>
      </c>
      <c r="D17" s="129"/>
      <c r="E17" s="129"/>
      <c r="F17" s="135"/>
      <c r="G17" s="137"/>
      <c r="H17" s="139"/>
      <c r="I17" s="133"/>
      <c r="J17" s="109"/>
      <c r="K17" s="111"/>
      <c r="L17" s="113"/>
      <c r="M17" s="115"/>
      <c r="N17" s="117"/>
      <c r="O17" s="146"/>
      <c r="P17" s="148"/>
      <c r="Q17" s="141"/>
      <c r="R17" s="131"/>
      <c r="S17" s="158"/>
      <c r="T17" s="160"/>
      <c r="U17" s="162"/>
      <c r="V17" s="164"/>
      <c r="W17" s="166"/>
      <c r="X17" s="150"/>
      <c r="Y17" s="152"/>
      <c r="Z17" s="154"/>
      <c r="AA17" s="156"/>
      <c r="AB17" s="137"/>
      <c r="AC17" s="139"/>
      <c r="AD17" s="133"/>
      <c r="AE17" s="109"/>
      <c r="AF17" s="111"/>
      <c r="AG17" s="113"/>
      <c r="AH17" s="115"/>
      <c r="AI17" s="117"/>
      <c r="AJ17" s="146"/>
      <c r="AK17" s="148"/>
      <c r="AL17" s="141"/>
      <c r="AM17" s="131"/>
      <c r="AN17" s="158"/>
      <c r="AO17" s="160"/>
      <c r="AP17" s="162"/>
      <c r="AQ17" s="52">
        <v>181</v>
      </c>
      <c r="AR17" s="54">
        <f>(F16*AQ17)</f>
        <v>106790</v>
      </c>
    </row>
    <row r="18" spans="1:44" x14ac:dyDescent="0.25">
      <c r="A18" s="143"/>
      <c r="B18" s="3">
        <v>11</v>
      </c>
      <c r="C18" s="4" t="s">
        <v>44</v>
      </c>
      <c r="D18" s="6">
        <v>427207</v>
      </c>
      <c r="E18" s="6" t="s">
        <v>58</v>
      </c>
      <c r="F18" s="9">
        <v>78.5</v>
      </c>
      <c r="G18" s="11">
        <v>50</v>
      </c>
      <c r="H18" s="12">
        <v>25</v>
      </c>
      <c r="I18" s="13">
        <f t="shared" si="0"/>
        <v>3925</v>
      </c>
      <c r="J18" s="20">
        <v>50</v>
      </c>
      <c r="K18" s="19">
        <v>25</v>
      </c>
      <c r="L18" s="21">
        <f t="shared" si="1"/>
        <v>3925</v>
      </c>
      <c r="M18" s="42">
        <v>90</v>
      </c>
      <c r="N18" s="18">
        <v>50</v>
      </c>
      <c r="O18" s="43">
        <f t="shared" si="2"/>
        <v>7065</v>
      </c>
      <c r="P18" s="37">
        <v>15</v>
      </c>
      <c r="Q18" s="17">
        <v>10</v>
      </c>
      <c r="R18" s="38">
        <f t="shared" si="3"/>
        <v>1177.5</v>
      </c>
      <c r="S18" s="31">
        <v>30</v>
      </c>
      <c r="T18" s="32">
        <v>15</v>
      </c>
      <c r="U18" s="33">
        <f t="shared" si="4"/>
        <v>2355</v>
      </c>
      <c r="V18" s="25">
        <v>20</v>
      </c>
      <c r="W18" s="26">
        <v>15</v>
      </c>
      <c r="X18" s="27">
        <f t="shared" si="5"/>
        <v>1570</v>
      </c>
      <c r="Y18" s="47">
        <v>15</v>
      </c>
      <c r="Z18" s="48">
        <v>9</v>
      </c>
      <c r="AA18" s="49">
        <f t="shared" si="6"/>
        <v>1177.5</v>
      </c>
      <c r="AB18" s="11">
        <v>130</v>
      </c>
      <c r="AC18" s="12">
        <v>25</v>
      </c>
      <c r="AD18" s="13">
        <f t="shared" si="7"/>
        <v>10205</v>
      </c>
      <c r="AE18" s="20">
        <v>28</v>
      </c>
      <c r="AF18" s="19">
        <v>5</v>
      </c>
      <c r="AG18" s="21">
        <f t="shared" si="8"/>
        <v>2198</v>
      </c>
      <c r="AH18" s="42">
        <v>0</v>
      </c>
      <c r="AI18" s="18">
        <v>0</v>
      </c>
      <c r="AJ18" s="43">
        <f t="shared" si="9"/>
        <v>0</v>
      </c>
      <c r="AK18" s="37">
        <v>0</v>
      </c>
      <c r="AL18" s="17">
        <v>0</v>
      </c>
      <c r="AM18" s="38">
        <f t="shared" si="10"/>
        <v>0</v>
      </c>
      <c r="AN18" s="31">
        <v>12</v>
      </c>
      <c r="AO18" s="32">
        <v>4</v>
      </c>
      <c r="AP18" s="33">
        <f t="shared" si="11"/>
        <v>942</v>
      </c>
      <c r="AQ18" s="52">
        <f t="shared" si="12"/>
        <v>440</v>
      </c>
      <c r="AR18" s="54">
        <f t="shared" si="13"/>
        <v>34540</v>
      </c>
    </row>
    <row r="19" spans="1:44" x14ac:dyDescent="0.25">
      <c r="A19" s="143"/>
      <c r="B19" s="3">
        <v>12</v>
      </c>
      <c r="C19" s="4" t="s">
        <v>45</v>
      </c>
      <c r="D19" s="6">
        <v>602825</v>
      </c>
      <c r="E19" s="6" t="s">
        <v>58</v>
      </c>
      <c r="F19" s="9">
        <v>100</v>
      </c>
      <c r="G19" s="11">
        <v>33</v>
      </c>
      <c r="H19" s="12">
        <v>15</v>
      </c>
      <c r="I19" s="13">
        <f t="shared" si="0"/>
        <v>3300</v>
      </c>
      <c r="J19" s="20">
        <v>33</v>
      </c>
      <c r="K19" s="19">
        <v>15</v>
      </c>
      <c r="L19" s="21">
        <f t="shared" si="1"/>
        <v>3300</v>
      </c>
      <c r="M19" s="42">
        <v>80</v>
      </c>
      <c r="N19" s="18">
        <v>40</v>
      </c>
      <c r="O19" s="43">
        <f t="shared" si="2"/>
        <v>8000</v>
      </c>
      <c r="P19" s="37">
        <v>50</v>
      </c>
      <c r="Q19" s="17">
        <v>20</v>
      </c>
      <c r="R19" s="38">
        <f t="shared" si="3"/>
        <v>5000</v>
      </c>
      <c r="S19" s="31">
        <v>30</v>
      </c>
      <c r="T19" s="32">
        <v>15</v>
      </c>
      <c r="U19" s="33">
        <f t="shared" si="4"/>
        <v>3000</v>
      </c>
      <c r="V19" s="25">
        <v>20</v>
      </c>
      <c r="W19" s="26">
        <v>15</v>
      </c>
      <c r="X19" s="27">
        <f t="shared" si="5"/>
        <v>2000</v>
      </c>
      <c r="Y19" s="47">
        <v>0</v>
      </c>
      <c r="Z19" s="48">
        <v>0</v>
      </c>
      <c r="AA19" s="49">
        <f t="shared" si="6"/>
        <v>0</v>
      </c>
      <c r="AB19" s="11">
        <v>0</v>
      </c>
      <c r="AC19" s="12">
        <v>0</v>
      </c>
      <c r="AD19" s="13">
        <f t="shared" si="7"/>
        <v>0</v>
      </c>
      <c r="AE19" s="20">
        <v>28</v>
      </c>
      <c r="AF19" s="19">
        <v>5</v>
      </c>
      <c r="AG19" s="21">
        <f t="shared" si="8"/>
        <v>2800</v>
      </c>
      <c r="AH19" s="42">
        <v>0</v>
      </c>
      <c r="AI19" s="18">
        <v>0</v>
      </c>
      <c r="AJ19" s="43">
        <f t="shared" si="9"/>
        <v>0</v>
      </c>
      <c r="AK19" s="37">
        <v>0</v>
      </c>
      <c r="AL19" s="17">
        <v>0</v>
      </c>
      <c r="AM19" s="38">
        <f t="shared" si="10"/>
        <v>0</v>
      </c>
      <c r="AN19" s="31">
        <v>0</v>
      </c>
      <c r="AO19" s="32">
        <v>0</v>
      </c>
      <c r="AP19" s="33">
        <f t="shared" si="11"/>
        <v>0</v>
      </c>
      <c r="AQ19" s="52">
        <f t="shared" si="12"/>
        <v>274</v>
      </c>
      <c r="AR19" s="54">
        <f t="shared" si="13"/>
        <v>27400</v>
      </c>
    </row>
    <row r="20" spans="1:44" x14ac:dyDescent="0.25">
      <c r="A20" s="143"/>
      <c r="B20" s="3">
        <v>13</v>
      </c>
      <c r="C20" s="4" t="s">
        <v>46</v>
      </c>
      <c r="D20" s="6">
        <v>601572</v>
      </c>
      <c r="E20" s="6" t="s">
        <v>58</v>
      </c>
      <c r="F20" s="9">
        <v>146.4</v>
      </c>
      <c r="G20" s="11">
        <v>20</v>
      </c>
      <c r="H20" s="12">
        <v>10</v>
      </c>
      <c r="I20" s="13">
        <f t="shared" si="0"/>
        <v>2928</v>
      </c>
      <c r="J20" s="20">
        <v>0</v>
      </c>
      <c r="K20" s="19">
        <v>0</v>
      </c>
      <c r="L20" s="21">
        <f t="shared" si="1"/>
        <v>0</v>
      </c>
      <c r="M20" s="42">
        <v>90</v>
      </c>
      <c r="N20" s="18">
        <v>50</v>
      </c>
      <c r="O20" s="43">
        <f t="shared" si="2"/>
        <v>13176</v>
      </c>
      <c r="P20" s="37">
        <v>30</v>
      </c>
      <c r="Q20" s="17">
        <v>15</v>
      </c>
      <c r="R20" s="38">
        <f t="shared" si="3"/>
        <v>4392</v>
      </c>
      <c r="S20" s="31">
        <v>0</v>
      </c>
      <c r="T20" s="32">
        <v>0</v>
      </c>
      <c r="U20" s="33">
        <f t="shared" si="4"/>
        <v>0</v>
      </c>
      <c r="V20" s="25">
        <v>20</v>
      </c>
      <c r="W20" s="26">
        <v>15</v>
      </c>
      <c r="X20" s="27">
        <f t="shared" si="5"/>
        <v>2928</v>
      </c>
      <c r="Y20" s="47">
        <v>15</v>
      </c>
      <c r="Z20" s="48">
        <v>9</v>
      </c>
      <c r="AA20" s="49">
        <f t="shared" si="6"/>
        <v>2196</v>
      </c>
      <c r="AB20" s="11">
        <v>80</v>
      </c>
      <c r="AC20" s="12">
        <v>20</v>
      </c>
      <c r="AD20" s="13">
        <f t="shared" si="7"/>
        <v>11712</v>
      </c>
      <c r="AE20" s="20">
        <v>28</v>
      </c>
      <c r="AF20" s="19">
        <v>5</v>
      </c>
      <c r="AG20" s="21">
        <f t="shared" si="8"/>
        <v>4099.2</v>
      </c>
      <c r="AH20" s="42">
        <v>0</v>
      </c>
      <c r="AI20" s="18">
        <v>0</v>
      </c>
      <c r="AJ20" s="43">
        <f t="shared" si="9"/>
        <v>0</v>
      </c>
      <c r="AK20" s="37">
        <v>0</v>
      </c>
      <c r="AL20" s="17">
        <v>0</v>
      </c>
      <c r="AM20" s="38">
        <f t="shared" si="10"/>
        <v>0</v>
      </c>
      <c r="AN20" s="31">
        <v>8</v>
      </c>
      <c r="AO20" s="32">
        <v>2</v>
      </c>
      <c r="AP20" s="33">
        <f t="shared" si="11"/>
        <v>1171.2</v>
      </c>
      <c r="AQ20" s="52">
        <f t="shared" si="12"/>
        <v>291</v>
      </c>
      <c r="AR20" s="54">
        <f t="shared" si="13"/>
        <v>42602.400000000001</v>
      </c>
    </row>
    <row r="21" spans="1:44" x14ac:dyDescent="0.25">
      <c r="A21" s="143"/>
      <c r="B21" s="3">
        <v>14</v>
      </c>
      <c r="C21" s="4" t="s">
        <v>47</v>
      </c>
      <c r="D21" s="6">
        <v>601572</v>
      </c>
      <c r="E21" s="6" t="s">
        <v>58</v>
      </c>
      <c r="F21" s="9">
        <v>72.09</v>
      </c>
      <c r="G21" s="11">
        <v>20</v>
      </c>
      <c r="H21" s="12">
        <v>10</v>
      </c>
      <c r="I21" s="13">
        <f t="shared" si="0"/>
        <v>1441.8000000000002</v>
      </c>
      <c r="J21" s="20">
        <v>0</v>
      </c>
      <c r="K21" s="19">
        <v>0</v>
      </c>
      <c r="L21" s="21">
        <f t="shared" si="1"/>
        <v>0</v>
      </c>
      <c r="M21" s="42">
        <v>90</v>
      </c>
      <c r="N21" s="18">
        <v>50</v>
      </c>
      <c r="O21" s="43">
        <f t="shared" si="2"/>
        <v>6488.1</v>
      </c>
      <c r="P21" s="37">
        <v>30</v>
      </c>
      <c r="Q21" s="17">
        <v>15</v>
      </c>
      <c r="R21" s="38">
        <f t="shared" si="3"/>
        <v>2162.7000000000003</v>
      </c>
      <c r="S21" s="31">
        <v>0</v>
      </c>
      <c r="T21" s="32">
        <v>0</v>
      </c>
      <c r="U21" s="33">
        <f t="shared" si="4"/>
        <v>0</v>
      </c>
      <c r="V21" s="25">
        <v>20</v>
      </c>
      <c r="W21" s="26">
        <v>15</v>
      </c>
      <c r="X21" s="27">
        <f t="shared" si="5"/>
        <v>1441.8000000000002</v>
      </c>
      <c r="Y21" s="47">
        <v>0</v>
      </c>
      <c r="Z21" s="48">
        <v>0</v>
      </c>
      <c r="AA21" s="49">
        <f t="shared" si="6"/>
        <v>0</v>
      </c>
      <c r="AB21" s="11">
        <v>80</v>
      </c>
      <c r="AC21" s="12">
        <v>20</v>
      </c>
      <c r="AD21" s="13">
        <f t="shared" si="7"/>
        <v>5767.2000000000007</v>
      </c>
      <c r="AE21" s="20">
        <v>28</v>
      </c>
      <c r="AF21" s="19">
        <v>5</v>
      </c>
      <c r="AG21" s="21">
        <f t="shared" si="8"/>
        <v>2018.52</v>
      </c>
      <c r="AH21" s="42">
        <v>0</v>
      </c>
      <c r="AI21" s="18">
        <v>0</v>
      </c>
      <c r="AJ21" s="43">
        <f t="shared" si="9"/>
        <v>0</v>
      </c>
      <c r="AK21" s="37">
        <v>0</v>
      </c>
      <c r="AL21" s="17">
        <v>0</v>
      </c>
      <c r="AM21" s="38">
        <f t="shared" si="10"/>
        <v>0</v>
      </c>
      <c r="AN21" s="31">
        <v>8</v>
      </c>
      <c r="AO21" s="32">
        <v>2</v>
      </c>
      <c r="AP21" s="33">
        <f t="shared" si="11"/>
        <v>576.72</v>
      </c>
      <c r="AQ21" s="52">
        <f t="shared" si="12"/>
        <v>276</v>
      </c>
      <c r="AR21" s="54">
        <f t="shared" si="13"/>
        <v>19896.84</v>
      </c>
    </row>
    <row r="22" spans="1:44" ht="30" x14ac:dyDescent="0.25">
      <c r="A22" s="143"/>
      <c r="B22" s="3">
        <v>15</v>
      </c>
      <c r="C22" s="4" t="s">
        <v>48</v>
      </c>
      <c r="D22" s="6">
        <v>602826</v>
      </c>
      <c r="E22" s="6" t="s">
        <v>58</v>
      </c>
      <c r="F22" s="9">
        <v>100</v>
      </c>
      <c r="G22" s="11">
        <v>66</v>
      </c>
      <c r="H22" s="12">
        <v>40</v>
      </c>
      <c r="I22" s="13">
        <f t="shared" si="0"/>
        <v>6600</v>
      </c>
      <c r="J22" s="20">
        <v>66</v>
      </c>
      <c r="K22" s="19">
        <v>40</v>
      </c>
      <c r="L22" s="21">
        <f t="shared" si="1"/>
        <v>6600</v>
      </c>
      <c r="M22" s="42">
        <v>0</v>
      </c>
      <c r="N22" s="18">
        <v>0</v>
      </c>
      <c r="O22" s="43">
        <f t="shared" si="2"/>
        <v>0</v>
      </c>
      <c r="P22" s="37">
        <v>60</v>
      </c>
      <c r="Q22" s="17">
        <v>30</v>
      </c>
      <c r="R22" s="38">
        <f t="shared" si="3"/>
        <v>6000</v>
      </c>
      <c r="S22" s="31">
        <v>0</v>
      </c>
      <c r="T22" s="32">
        <v>0</v>
      </c>
      <c r="U22" s="33">
        <f t="shared" si="4"/>
        <v>0</v>
      </c>
      <c r="V22" s="25">
        <v>40</v>
      </c>
      <c r="W22" s="26">
        <v>15</v>
      </c>
      <c r="X22" s="27">
        <f t="shared" si="5"/>
        <v>4000</v>
      </c>
      <c r="Y22" s="47">
        <v>0</v>
      </c>
      <c r="Z22" s="48">
        <v>0</v>
      </c>
      <c r="AA22" s="49">
        <f t="shared" si="6"/>
        <v>0</v>
      </c>
      <c r="AB22" s="11">
        <v>0</v>
      </c>
      <c r="AC22" s="12">
        <v>0</v>
      </c>
      <c r="AD22" s="13">
        <f t="shared" si="7"/>
        <v>0</v>
      </c>
      <c r="AE22" s="20">
        <v>28</v>
      </c>
      <c r="AF22" s="19">
        <v>5</v>
      </c>
      <c r="AG22" s="21">
        <f t="shared" si="8"/>
        <v>2800</v>
      </c>
      <c r="AH22" s="42">
        <v>12</v>
      </c>
      <c r="AI22" s="18">
        <v>8</v>
      </c>
      <c r="AJ22" s="43">
        <f t="shared" si="9"/>
        <v>1200</v>
      </c>
      <c r="AK22" s="37">
        <v>0</v>
      </c>
      <c r="AL22" s="17">
        <v>0</v>
      </c>
      <c r="AM22" s="38">
        <f t="shared" si="10"/>
        <v>0</v>
      </c>
      <c r="AN22" s="31">
        <v>0</v>
      </c>
      <c r="AO22" s="32">
        <v>0</v>
      </c>
      <c r="AP22" s="33">
        <f t="shared" si="11"/>
        <v>0</v>
      </c>
      <c r="AQ22" s="52">
        <f t="shared" si="12"/>
        <v>272</v>
      </c>
      <c r="AR22" s="54">
        <f t="shared" si="13"/>
        <v>27200</v>
      </c>
    </row>
    <row r="23" spans="1:44" x14ac:dyDescent="0.25">
      <c r="A23" s="143"/>
      <c r="B23" s="3">
        <v>16</v>
      </c>
      <c r="C23" s="4" t="s">
        <v>49</v>
      </c>
      <c r="D23" s="6">
        <v>603838</v>
      </c>
      <c r="E23" s="6" t="s">
        <v>59</v>
      </c>
      <c r="F23" s="9">
        <v>386.25</v>
      </c>
      <c r="G23" s="11">
        <v>20</v>
      </c>
      <c r="H23" s="12">
        <v>10</v>
      </c>
      <c r="I23" s="13">
        <f t="shared" si="0"/>
        <v>7725</v>
      </c>
      <c r="J23" s="20">
        <v>0</v>
      </c>
      <c r="K23" s="19">
        <v>0</v>
      </c>
      <c r="L23" s="21">
        <f t="shared" si="1"/>
        <v>0</v>
      </c>
      <c r="M23" s="42">
        <v>0</v>
      </c>
      <c r="N23" s="18">
        <v>0</v>
      </c>
      <c r="O23" s="43">
        <f t="shared" si="2"/>
        <v>0</v>
      </c>
      <c r="P23" s="37">
        <v>20</v>
      </c>
      <c r="Q23" s="17">
        <v>10</v>
      </c>
      <c r="R23" s="38">
        <f t="shared" si="3"/>
        <v>7725</v>
      </c>
      <c r="S23" s="31">
        <v>30</v>
      </c>
      <c r="T23" s="32">
        <v>15</v>
      </c>
      <c r="U23" s="33">
        <f t="shared" si="4"/>
        <v>11587.5</v>
      </c>
      <c r="V23" s="25">
        <v>20</v>
      </c>
      <c r="W23" s="26">
        <v>15</v>
      </c>
      <c r="X23" s="27">
        <f t="shared" si="5"/>
        <v>7725</v>
      </c>
      <c r="Y23" s="47">
        <v>15</v>
      </c>
      <c r="Z23" s="48">
        <v>9</v>
      </c>
      <c r="AA23" s="49">
        <f t="shared" si="6"/>
        <v>5793.75</v>
      </c>
      <c r="AB23" s="11">
        <v>12</v>
      </c>
      <c r="AC23" s="12">
        <v>12</v>
      </c>
      <c r="AD23" s="13">
        <f t="shared" si="7"/>
        <v>4635</v>
      </c>
      <c r="AE23" s="20">
        <v>28</v>
      </c>
      <c r="AF23" s="19">
        <v>5</v>
      </c>
      <c r="AG23" s="21">
        <f t="shared" si="8"/>
        <v>10815</v>
      </c>
      <c r="AH23" s="42">
        <v>0</v>
      </c>
      <c r="AI23" s="18">
        <v>0</v>
      </c>
      <c r="AJ23" s="43">
        <f t="shared" si="9"/>
        <v>0</v>
      </c>
      <c r="AK23" s="37">
        <v>0</v>
      </c>
      <c r="AL23" s="17">
        <v>0</v>
      </c>
      <c r="AM23" s="38">
        <f t="shared" si="10"/>
        <v>0</v>
      </c>
      <c r="AN23" s="31">
        <v>0</v>
      </c>
      <c r="AO23" s="32">
        <v>0</v>
      </c>
      <c r="AP23" s="33">
        <f t="shared" si="11"/>
        <v>0</v>
      </c>
      <c r="AQ23" s="52">
        <f t="shared" si="12"/>
        <v>145</v>
      </c>
      <c r="AR23" s="54">
        <f t="shared" si="13"/>
        <v>56006.25</v>
      </c>
    </row>
    <row r="24" spans="1:44" x14ac:dyDescent="0.25">
      <c r="A24" s="143"/>
      <c r="B24" s="3">
        <v>17</v>
      </c>
      <c r="C24" s="4" t="s">
        <v>50</v>
      </c>
      <c r="D24" s="6">
        <v>334300</v>
      </c>
      <c r="E24" s="6" t="s">
        <v>58</v>
      </c>
      <c r="F24" s="9">
        <v>226.25</v>
      </c>
      <c r="G24" s="11">
        <v>23</v>
      </c>
      <c r="H24" s="12">
        <v>10</v>
      </c>
      <c r="I24" s="13">
        <f t="shared" si="0"/>
        <v>5203.75</v>
      </c>
      <c r="J24" s="20">
        <v>30</v>
      </c>
      <c r="K24" s="19">
        <v>15</v>
      </c>
      <c r="L24" s="21">
        <f t="shared" si="1"/>
        <v>6787.5</v>
      </c>
      <c r="M24" s="42">
        <v>0</v>
      </c>
      <c r="N24" s="18">
        <v>0</v>
      </c>
      <c r="O24" s="43">
        <f t="shared" si="2"/>
        <v>0</v>
      </c>
      <c r="P24" s="37">
        <v>20</v>
      </c>
      <c r="Q24" s="17">
        <v>10</v>
      </c>
      <c r="R24" s="38">
        <f t="shared" si="3"/>
        <v>4525</v>
      </c>
      <c r="S24" s="31">
        <v>30</v>
      </c>
      <c r="T24" s="32">
        <v>15</v>
      </c>
      <c r="U24" s="33">
        <f t="shared" si="4"/>
        <v>6787.5</v>
      </c>
      <c r="V24" s="25">
        <v>35</v>
      </c>
      <c r="W24" s="26">
        <v>15</v>
      </c>
      <c r="X24" s="27">
        <f t="shared" si="5"/>
        <v>7918.75</v>
      </c>
      <c r="Y24" s="47">
        <v>15</v>
      </c>
      <c r="Z24" s="48">
        <v>9</v>
      </c>
      <c r="AA24" s="49">
        <f t="shared" si="6"/>
        <v>3393.75</v>
      </c>
      <c r="AB24" s="11">
        <v>30</v>
      </c>
      <c r="AC24" s="12">
        <v>10</v>
      </c>
      <c r="AD24" s="13">
        <f t="shared" si="7"/>
        <v>6787.5</v>
      </c>
      <c r="AE24" s="20">
        <v>28</v>
      </c>
      <c r="AF24" s="19">
        <v>5</v>
      </c>
      <c r="AG24" s="21">
        <f t="shared" si="8"/>
        <v>6335</v>
      </c>
      <c r="AH24" s="42">
        <v>0</v>
      </c>
      <c r="AI24" s="18">
        <v>0</v>
      </c>
      <c r="AJ24" s="43">
        <f t="shared" si="9"/>
        <v>0</v>
      </c>
      <c r="AK24" s="37">
        <v>0</v>
      </c>
      <c r="AL24" s="17">
        <v>0</v>
      </c>
      <c r="AM24" s="38">
        <f t="shared" si="10"/>
        <v>0</v>
      </c>
      <c r="AN24" s="31">
        <v>0</v>
      </c>
      <c r="AO24" s="32">
        <v>0</v>
      </c>
      <c r="AP24" s="33">
        <f t="shared" si="11"/>
        <v>0</v>
      </c>
      <c r="AQ24" s="52">
        <f t="shared" si="12"/>
        <v>211</v>
      </c>
      <c r="AR24" s="54">
        <f t="shared" si="13"/>
        <v>47738.75</v>
      </c>
    </row>
    <row r="25" spans="1:44" ht="30" x14ac:dyDescent="0.25">
      <c r="A25" s="143"/>
      <c r="B25" s="3">
        <v>18</v>
      </c>
      <c r="C25" s="4" t="s">
        <v>85</v>
      </c>
      <c r="D25" s="128">
        <v>602609</v>
      </c>
      <c r="E25" s="128" t="s">
        <v>58</v>
      </c>
      <c r="F25" s="134">
        <v>1670</v>
      </c>
      <c r="G25" s="136">
        <v>26</v>
      </c>
      <c r="H25" s="138">
        <v>10</v>
      </c>
      <c r="I25" s="132">
        <f t="shared" si="0"/>
        <v>43420</v>
      </c>
      <c r="J25" s="108">
        <v>0</v>
      </c>
      <c r="K25" s="110">
        <v>0</v>
      </c>
      <c r="L25" s="112">
        <f t="shared" si="1"/>
        <v>0</v>
      </c>
      <c r="M25" s="114">
        <v>90</v>
      </c>
      <c r="N25" s="116">
        <v>40</v>
      </c>
      <c r="O25" s="145">
        <f t="shared" si="2"/>
        <v>150300</v>
      </c>
      <c r="P25" s="147">
        <v>30</v>
      </c>
      <c r="Q25" s="140">
        <v>15</v>
      </c>
      <c r="R25" s="130">
        <f t="shared" si="3"/>
        <v>50100</v>
      </c>
      <c r="S25" s="157">
        <v>30</v>
      </c>
      <c r="T25" s="159">
        <v>15</v>
      </c>
      <c r="U25" s="161">
        <f t="shared" si="4"/>
        <v>50100</v>
      </c>
      <c r="V25" s="163">
        <v>10</v>
      </c>
      <c r="W25" s="165">
        <v>2</v>
      </c>
      <c r="X25" s="149">
        <f t="shared" si="5"/>
        <v>16700</v>
      </c>
      <c r="Y25" s="151">
        <v>0</v>
      </c>
      <c r="Z25" s="153">
        <v>0</v>
      </c>
      <c r="AA25" s="155">
        <f t="shared" si="6"/>
        <v>0</v>
      </c>
      <c r="AB25" s="136">
        <v>12</v>
      </c>
      <c r="AC25" s="138">
        <v>12</v>
      </c>
      <c r="AD25" s="132">
        <f t="shared" si="7"/>
        <v>20040</v>
      </c>
      <c r="AE25" s="108">
        <v>28</v>
      </c>
      <c r="AF25" s="110">
        <v>5</v>
      </c>
      <c r="AG25" s="112">
        <f t="shared" si="8"/>
        <v>46760</v>
      </c>
      <c r="AH25" s="114">
        <v>0</v>
      </c>
      <c r="AI25" s="116">
        <v>0</v>
      </c>
      <c r="AJ25" s="145">
        <f t="shared" si="9"/>
        <v>0</v>
      </c>
      <c r="AK25" s="147">
        <v>20</v>
      </c>
      <c r="AL25" s="140">
        <v>10</v>
      </c>
      <c r="AM25" s="130">
        <f t="shared" si="10"/>
        <v>33400</v>
      </c>
      <c r="AN25" s="157">
        <v>0</v>
      </c>
      <c r="AO25" s="159">
        <v>0</v>
      </c>
      <c r="AP25" s="161">
        <f t="shared" si="11"/>
        <v>0</v>
      </c>
      <c r="AQ25" s="52">
        <v>61</v>
      </c>
      <c r="AR25" s="54">
        <f t="shared" si="13"/>
        <v>101870</v>
      </c>
    </row>
    <row r="26" spans="1:44" ht="30" x14ac:dyDescent="0.25">
      <c r="A26" s="143"/>
      <c r="B26" s="3">
        <v>19</v>
      </c>
      <c r="C26" s="4" t="s">
        <v>86</v>
      </c>
      <c r="D26" s="129"/>
      <c r="E26" s="129"/>
      <c r="F26" s="135"/>
      <c r="G26" s="137"/>
      <c r="H26" s="139"/>
      <c r="I26" s="133"/>
      <c r="J26" s="109"/>
      <c r="K26" s="111"/>
      <c r="L26" s="113"/>
      <c r="M26" s="115"/>
      <c r="N26" s="117"/>
      <c r="O26" s="146"/>
      <c r="P26" s="148"/>
      <c r="Q26" s="141"/>
      <c r="R26" s="131"/>
      <c r="S26" s="158"/>
      <c r="T26" s="160"/>
      <c r="U26" s="162"/>
      <c r="V26" s="164"/>
      <c r="W26" s="166"/>
      <c r="X26" s="150"/>
      <c r="Y26" s="152"/>
      <c r="Z26" s="154"/>
      <c r="AA26" s="156"/>
      <c r="AB26" s="137"/>
      <c r="AC26" s="139"/>
      <c r="AD26" s="133"/>
      <c r="AE26" s="109"/>
      <c r="AF26" s="111"/>
      <c r="AG26" s="113"/>
      <c r="AH26" s="115"/>
      <c r="AI26" s="117"/>
      <c r="AJ26" s="146"/>
      <c r="AK26" s="148"/>
      <c r="AL26" s="141"/>
      <c r="AM26" s="131"/>
      <c r="AN26" s="158"/>
      <c r="AO26" s="160"/>
      <c r="AP26" s="162"/>
      <c r="AQ26" s="52">
        <v>185</v>
      </c>
      <c r="AR26" s="54">
        <f>(F25*AQ26)</f>
        <v>308950</v>
      </c>
    </row>
    <row r="27" spans="1:44" ht="30" x14ac:dyDescent="0.25">
      <c r="A27" s="143"/>
      <c r="B27" s="3">
        <v>20</v>
      </c>
      <c r="C27" s="4" t="s">
        <v>54</v>
      </c>
      <c r="D27" s="6">
        <v>609945</v>
      </c>
      <c r="E27" s="6" t="s">
        <v>58</v>
      </c>
      <c r="F27" s="9">
        <v>281.25</v>
      </c>
      <c r="G27" s="11">
        <v>0</v>
      </c>
      <c r="H27" s="12">
        <v>0</v>
      </c>
      <c r="I27" s="13">
        <f t="shared" si="0"/>
        <v>0</v>
      </c>
      <c r="J27" s="20">
        <v>0</v>
      </c>
      <c r="K27" s="19">
        <v>0</v>
      </c>
      <c r="L27" s="21">
        <f t="shared" si="1"/>
        <v>0</v>
      </c>
      <c r="M27" s="42">
        <v>0</v>
      </c>
      <c r="N27" s="18">
        <v>0</v>
      </c>
      <c r="O27" s="43">
        <f t="shared" si="2"/>
        <v>0</v>
      </c>
      <c r="P27" s="37">
        <v>60</v>
      </c>
      <c r="Q27" s="17">
        <v>30</v>
      </c>
      <c r="R27" s="38">
        <f t="shared" si="3"/>
        <v>16875</v>
      </c>
      <c r="S27" s="31">
        <v>0</v>
      </c>
      <c r="T27" s="32">
        <v>0</v>
      </c>
      <c r="U27" s="33">
        <f t="shared" si="4"/>
        <v>0</v>
      </c>
      <c r="V27" s="25">
        <v>20</v>
      </c>
      <c r="W27" s="26">
        <v>10</v>
      </c>
      <c r="X27" s="27">
        <f t="shared" si="5"/>
        <v>5625</v>
      </c>
      <c r="Y27" s="47">
        <v>0</v>
      </c>
      <c r="Z27" s="48">
        <v>0</v>
      </c>
      <c r="AA27" s="49">
        <f t="shared" si="6"/>
        <v>0</v>
      </c>
      <c r="AB27" s="11">
        <v>0</v>
      </c>
      <c r="AC27" s="12">
        <v>0</v>
      </c>
      <c r="AD27" s="13">
        <f t="shared" si="7"/>
        <v>0</v>
      </c>
      <c r="AE27" s="20">
        <v>15</v>
      </c>
      <c r="AF27" s="19">
        <v>5</v>
      </c>
      <c r="AG27" s="21">
        <f t="shared" si="8"/>
        <v>4218.75</v>
      </c>
      <c r="AH27" s="42">
        <v>12</v>
      </c>
      <c r="AI27" s="18">
        <v>8</v>
      </c>
      <c r="AJ27" s="43">
        <f t="shared" si="9"/>
        <v>3375</v>
      </c>
      <c r="AK27" s="37">
        <v>0</v>
      </c>
      <c r="AL27" s="17">
        <v>0</v>
      </c>
      <c r="AM27" s="38">
        <f t="shared" si="10"/>
        <v>0</v>
      </c>
      <c r="AN27" s="31">
        <v>0</v>
      </c>
      <c r="AO27" s="32">
        <v>0</v>
      </c>
      <c r="AP27" s="33">
        <f t="shared" si="11"/>
        <v>0</v>
      </c>
      <c r="AQ27" s="52">
        <f t="shared" si="12"/>
        <v>107</v>
      </c>
      <c r="AR27" s="54">
        <f t="shared" si="13"/>
        <v>30093.75</v>
      </c>
    </row>
    <row r="28" spans="1:44" ht="30" x14ac:dyDescent="0.25">
      <c r="A28" s="143"/>
      <c r="B28" s="3">
        <v>21</v>
      </c>
      <c r="C28" s="4" t="s">
        <v>55</v>
      </c>
      <c r="D28" s="6">
        <v>603836</v>
      </c>
      <c r="E28" s="6" t="s">
        <v>58</v>
      </c>
      <c r="F28" s="9">
        <v>207.25</v>
      </c>
      <c r="G28" s="11">
        <v>0</v>
      </c>
      <c r="H28" s="12">
        <v>0</v>
      </c>
      <c r="I28" s="13">
        <f t="shared" si="0"/>
        <v>0</v>
      </c>
      <c r="J28" s="20">
        <v>0</v>
      </c>
      <c r="K28" s="19">
        <v>0</v>
      </c>
      <c r="L28" s="21">
        <f t="shared" si="1"/>
        <v>0</v>
      </c>
      <c r="M28" s="42">
        <v>0</v>
      </c>
      <c r="N28" s="18">
        <v>0</v>
      </c>
      <c r="O28" s="43">
        <f t="shared" si="2"/>
        <v>0</v>
      </c>
      <c r="P28" s="37">
        <v>60</v>
      </c>
      <c r="Q28" s="17">
        <v>30</v>
      </c>
      <c r="R28" s="38">
        <f t="shared" si="3"/>
        <v>12435</v>
      </c>
      <c r="S28" s="31">
        <v>0</v>
      </c>
      <c r="T28" s="32">
        <v>0</v>
      </c>
      <c r="U28" s="33">
        <f t="shared" si="4"/>
        <v>0</v>
      </c>
      <c r="V28" s="25">
        <v>20</v>
      </c>
      <c r="W28" s="26">
        <v>10</v>
      </c>
      <c r="X28" s="27">
        <f t="shared" si="5"/>
        <v>4145</v>
      </c>
      <c r="Y28" s="47">
        <v>0</v>
      </c>
      <c r="Z28" s="48">
        <v>0</v>
      </c>
      <c r="AA28" s="49">
        <f t="shared" si="6"/>
        <v>0</v>
      </c>
      <c r="AB28" s="11">
        <v>0</v>
      </c>
      <c r="AC28" s="12">
        <v>0</v>
      </c>
      <c r="AD28" s="13">
        <f t="shared" si="7"/>
        <v>0</v>
      </c>
      <c r="AE28" s="20">
        <v>15</v>
      </c>
      <c r="AF28" s="19">
        <v>5</v>
      </c>
      <c r="AG28" s="21">
        <f t="shared" si="8"/>
        <v>3108.75</v>
      </c>
      <c r="AH28" s="42">
        <v>0</v>
      </c>
      <c r="AI28" s="18">
        <v>0</v>
      </c>
      <c r="AJ28" s="43">
        <f t="shared" si="9"/>
        <v>0</v>
      </c>
      <c r="AK28" s="37">
        <v>0</v>
      </c>
      <c r="AL28" s="17">
        <v>0</v>
      </c>
      <c r="AM28" s="38">
        <f t="shared" si="10"/>
        <v>0</v>
      </c>
      <c r="AN28" s="31">
        <v>0</v>
      </c>
      <c r="AO28" s="32">
        <v>0</v>
      </c>
      <c r="AP28" s="33">
        <f t="shared" si="11"/>
        <v>0</v>
      </c>
      <c r="AQ28" s="52">
        <f t="shared" si="12"/>
        <v>95</v>
      </c>
      <c r="AR28" s="54">
        <f t="shared" si="13"/>
        <v>19688.75</v>
      </c>
    </row>
    <row r="29" spans="1:44" ht="30" x14ac:dyDescent="0.25">
      <c r="A29" s="143"/>
      <c r="B29" s="3">
        <v>22</v>
      </c>
      <c r="C29" s="4" t="s">
        <v>56</v>
      </c>
      <c r="D29" s="6">
        <v>602826</v>
      </c>
      <c r="E29" s="6" t="s">
        <v>58</v>
      </c>
      <c r="F29" s="9">
        <v>67.25</v>
      </c>
      <c r="G29" s="11">
        <v>0</v>
      </c>
      <c r="H29" s="12">
        <v>0</v>
      </c>
      <c r="I29" s="13">
        <f t="shared" si="0"/>
        <v>0</v>
      </c>
      <c r="J29" s="20">
        <v>0</v>
      </c>
      <c r="K29" s="19">
        <v>0</v>
      </c>
      <c r="L29" s="21">
        <f t="shared" si="1"/>
        <v>0</v>
      </c>
      <c r="M29" s="42">
        <v>0</v>
      </c>
      <c r="N29" s="18">
        <v>0</v>
      </c>
      <c r="O29" s="43">
        <f t="shared" si="2"/>
        <v>0</v>
      </c>
      <c r="P29" s="37">
        <v>60</v>
      </c>
      <c r="Q29" s="17">
        <v>30</v>
      </c>
      <c r="R29" s="38">
        <f t="shared" si="3"/>
        <v>4035</v>
      </c>
      <c r="S29" s="31">
        <v>0</v>
      </c>
      <c r="T29" s="32">
        <v>0</v>
      </c>
      <c r="U29" s="33">
        <f t="shared" si="4"/>
        <v>0</v>
      </c>
      <c r="V29" s="25">
        <v>30</v>
      </c>
      <c r="W29" s="26">
        <v>15</v>
      </c>
      <c r="X29" s="27">
        <f t="shared" si="5"/>
        <v>2017.5</v>
      </c>
      <c r="Y29" s="47">
        <v>0</v>
      </c>
      <c r="Z29" s="48">
        <v>0</v>
      </c>
      <c r="AA29" s="49">
        <f t="shared" si="6"/>
        <v>0</v>
      </c>
      <c r="AB29" s="11">
        <v>0</v>
      </c>
      <c r="AC29" s="12">
        <v>0</v>
      </c>
      <c r="AD29" s="13">
        <f t="shared" si="7"/>
        <v>0</v>
      </c>
      <c r="AE29" s="20">
        <v>15</v>
      </c>
      <c r="AF29" s="19">
        <v>5</v>
      </c>
      <c r="AG29" s="21">
        <f t="shared" si="8"/>
        <v>1008.75</v>
      </c>
      <c r="AH29" s="42">
        <v>0</v>
      </c>
      <c r="AI29" s="18">
        <v>0</v>
      </c>
      <c r="AJ29" s="43">
        <f t="shared" si="9"/>
        <v>0</v>
      </c>
      <c r="AK29" s="37">
        <v>0</v>
      </c>
      <c r="AL29" s="17">
        <v>0</v>
      </c>
      <c r="AM29" s="38">
        <f t="shared" si="10"/>
        <v>0</v>
      </c>
      <c r="AN29" s="31">
        <v>0</v>
      </c>
      <c r="AO29" s="32">
        <v>0</v>
      </c>
      <c r="AP29" s="33">
        <f t="shared" si="11"/>
        <v>0</v>
      </c>
      <c r="AQ29" s="52">
        <f t="shared" si="12"/>
        <v>105</v>
      </c>
      <c r="AR29" s="54">
        <f t="shared" si="13"/>
        <v>7061.25</v>
      </c>
    </row>
    <row r="30" spans="1:44" ht="30" x14ac:dyDescent="0.25">
      <c r="A30" s="143"/>
      <c r="B30" s="3">
        <v>23</v>
      </c>
      <c r="C30" s="4" t="s">
        <v>51</v>
      </c>
      <c r="D30" s="6">
        <v>483028</v>
      </c>
      <c r="E30" s="6" t="s">
        <v>58</v>
      </c>
      <c r="F30" s="9">
        <v>7045</v>
      </c>
      <c r="G30" s="11">
        <v>4</v>
      </c>
      <c r="H30" s="12">
        <v>2</v>
      </c>
      <c r="I30" s="13">
        <f>(G30*F30)</f>
        <v>28180</v>
      </c>
      <c r="J30" s="20">
        <v>4</v>
      </c>
      <c r="K30" s="19">
        <v>2</v>
      </c>
      <c r="L30" s="21">
        <f>(F30*J30)</f>
        <v>28180</v>
      </c>
      <c r="M30" s="42">
        <v>0</v>
      </c>
      <c r="N30" s="18">
        <v>0</v>
      </c>
      <c r="O30" s="43">
        <f>(F30*M30)</f>
        <v>0</v>
      </c>
      <c r="P30" s="37">
        <v>0</v>
      </c>
      <c r="Q30" s="17">
        <v>0</v>
      </c>
      <c r="R30" s="38">
        <f>(F30*P30)</f>
        <v>0</v>
      </c>
      <c r="S30" s="31">
        <v>15</v>
      </c>
      <c r="T30" s="32">
        <v>10</v>
      </c>
      <c r="U30" s="33">
        <f>(F30*S30)</f>
        <v>105675</v>
      </c>
      <c r="V30" s="25">
        <v>0</v>
      </c>
      <c r="W30" s="26">
        <v>0</v>
      </c>
      <c r="X30" s="27">
        <f>(F30*V30)</f>
        <v>0</v>
      </c>
      <c r="Y30" s="47">
        <v>0</v>
      </c>
      <c r="Z30" s="48">
        <v>0</v>
      </c>
      <c r="AA30" s="49">
        <f>(F30*Y30)</f>
        <v>0</v>
      </c>
      <c r="AB30" s="11">
        <v>0</v>
      </c>
      <c r="AC30" s="12">
        <v>0</v>
      </c>
      <c r="AD30" s="13">
        <f>(F30*AB30)</f>
        <v>0</v>
      </c>
      <c r="AE30" s="20">
        <v>2</v>
      </c>
      <c r="AF30" s="19">
        <v>1</v>
      </c>
      <c r="AG30" s="21">
        <f>(F30*AE30)</f>
        <v>14090</v>
      </c>
      <c r="AH30" s="42">
        <v>0</v>
      </c>
      <c r="AI30" s="18">
        <v>0</v>
      </c>
      <c r="AJ30" s="43">
        <f>(F30*AH30)</f>
        <v>0</v>
      </c>
      <c r="AK30" s="37">
        <v>0</v>
      </c>
      <c r="AL30" s="17">
        <v>0</v>
      </c>
      <c r="AM30" s="38">
        <f>(F30*AK30)</f>
        <v>0</v>
      </c>
      <c r="AN30" s="31">
        <v>0</v>
      </c>
      <c r="AO30" s="32">
        <v>0</v>
      </c>
      <c r="AP30" s="33">
        <f>(F30*AN30)</f>
        <v>0</v>
      </c>
      <c r="AQ30" s="52">
        <f>SUM(G30,J30,M30,P30,S30,V30,Y30,AB30,AE30,AH30,AK30,AN30)</f>
        <v>25</v>
      </c>
      <c r="AR30" s="54">
        <f>(F30*AQ30)</f>
        <v>176125</v>
      </c>
    </row>
    <row r="31" spans="1:44" ht="45" x14ac:dyDescent="0.25">
      <c r="A31" s="143"/>
      <c r="B31" s="3">
        <v>24</v>
      </c>
      <c r="C31" s="4" t="s">
        <v>52</v>
      </c>
      <c r="D31" s="6">
        <v>483028</v>
      </c>
      <c r="E31" s="6" t="s">
        <v>58</v>
      </c>
      <c r="F31" s="9">
        <v>6600</v>
      </c>
      <c r="G31" s="11">
        <v>8</v>
      </c>
      <c r="H31" s="12">
        <v>4</v>
      </c>
      <c r="I31" s="13">
        <f>(G31*F31)</f>
        <v>52800</v>
      </c>
      <c r="J31" s="20">
        <v>0</v>
      </c>
      <c r="K31" s="19">
        <v>0</v>
      </c>
      <c r="L31" s="21">
        <f>(F31*J31)</f>
        <v>0</v>
      </c>
      <c r="M31" s="42">
        <v>0</v>
      </c>
      <c r="N31" s="18">
        <v>0</v>
      </c>
      <c r="O31" s="43">
        <f>(F31*M31)</f>
        <v>0</v>
      </c>
      <c r="P31" s="37">
        <v>0</v>
      </c>
      <c r="Q31" s="17">
        <v>0</v>
      </c>
      <c r="R31" s="38">
        <f>(F31*P31)</f>
        <v>0</v>
      </c>
      <c r="S31" s="31">
        <v>15</v>
      </c>
      <c r="T31" s="32">
        <v>10</v>
      </c>
      <c r="U31" s="33">
        <f>(F31*S31)</f>
        <v>99000</v>
      </c>
      <c r="V31" s="25">
        <v>0</v>
      </c>
      <c r="W31" s="26">
        <v>0</v>
      </c>
      <c r="X31" s="27">
        <f>(F31*V31)</f>
        <v>0</v>
      </c>
      <c r="Y31" s="47">
        <v>0</v>
      </c>
      <c r="Z31" s="48">
        <v>0</v>
      </c>
      <c r="AA31" s="49">
        <f>(F31*Y31)</f>
        <v>0</v>
      </c>
      <c r="AB31" s="11">
        <v>12</v>
      </c>
      <c r="AC31" s="12">
        <v>2</v>
      </c>
      <c r="AD31" s="13">
        <f>(F31*AB31)</f>
        <v>79200</v>
      </c>
      <c r="AE31" s="20">
        <v>2</v>
      </c>
      <c r="AF31" s="19">
        <v>1</v>
      </c>
      <c r="AG31" s="21">
        <f>(F31*AE31)</f>
        <v>13200</v>
      </c>
      <c r="AH31" s="42">
        <v>0</v>
      </c>
      <c r="AI31" s="18">
        <v>0</v>
      </c>
      <c r="AJ31" s="43">
        <f>(F31*AH31)</f>
        <v>0</v>
      </c>
      <c r="AK31" s="37">
        <v>0</v>
      </c>
      <c r="AL31" s="17">
        <v>0</v>
      </c>
      <c r="AM31" s="38">
        <f>(F31*AK31)</f>
        <v>0</v>
      </c>
      <c r="AN31" s="31">
        <v>0</v>
      </c>
      <c r="AO31" s="32">
        <v>0</v>
      </c>
      <c r="AP31" s="33">
        <f>(F31*AN31)</f>
        <v>0</v>
      </c>
      <c r="AQ31" s="52">
        <f>SUM(G31,J31,M31,P31,S31,V31,Y31,AB31,AE31,AH31,AK31,AN31)</f>
        <v>37</v>
      </c>
      <c r="AR31" s="54">
        <f>(F31*AQ31)</f>
        <v>244200</v>
      </c>
    </row>
    <row r="32" spans="1:44" ht="30" x14ac:dyDescent="0.25">
      <c r="A32" s="144"/>
      <c r="B32" s="3">
        <v>25</v>
      </c>
      <c r="C32" s="4" t="s">
        <v>53</v>
      </c>
      <c r="D32" s="6">
        <v>479093</v>
      </c>
      <c r="E32" s="6" t="s">
        <v>58</v>
      </c>
      <c r="F32" s="9">
        <v>10202.5</v>
      </c>
      <c r="G32" s="11">
        <v>2</v>
      </c>
      <c r="H32" s="12">
        <v>1</v>
      </c>
      <c r="I32" s="13">
        <f>(G32*F32)</f>
        <v>20405</v>
      </c>
      <c r="J32" s="20">
        <v>2</v>
      </c>
      <c r="K32" s="19">
        <v>1</v>
      </c>
      <c r="L32" s="21">
        <f>(F32*J32)</f>
        <v>20405</v>
      </c>
      <c r="M32" s="42">
        <v>2</v>
      </c>
      <c r="N32" s="18">
        <v>1</v>
      </c>
      <c r="O32" s="43">
        <f>(F32*M32)</f>
        <v>20405</v>
      </c>
      <c r="P32" s="37">
        <v>0</v>
      </c>
      <c r="Q32" s="17">
        <v>0</v>
      </c>
      <c r="R32" s="38">
        <f>(F32*P32)</f>
        <v>0</v>
      </c>
      <c r="S32" s="31">
        <v>15</v>
      </c>
      <c r="T32" s="32">
        <v>10</v>
      </c>
      <c r="U32" s="33">
        <f>(F32*S32)</f>
        <v>153037.5</v>
      </c>
      <c r="V32" s="25">
        <v>0</v>
      </c>
      <c r="W32" s="26">
        <v>0</v>
      </c>
      <c r="X32" s="27">
        <f>(F32*V32)</f>
        <v>0</v>
      </c>
      <c r="Y32" s="47">
        <v>0</v>
      </c>
      <c r="Z32" s="48">
        <v>0</v>
      </c>
      <c r="AA32" s="49">
        <f>(F32*Y32)</f>
        <v>0</v>
      </c>
      <c r="AB32" s="11">
        <v>12</v>
      </c>
      <c r="AC32" s="12">
        <v>2</v>
      </c>
      <c r="AD32" s="13">
        <f>(F32*AB32)</f>
        <v>122430</v>
      </c>
      <c r="AE32" s="20">
        <v>2</v>
      </c>
      <c r="AF32" s="19">
        <v>1</v>
      </c>
      <c r="AG32" s="21">
        <f>(F32*AE32)</f>
        <v>20405</v>
      </c>
      <c r="AH32" s="42">
        <v>0</v>
      </c>
      <c r="AI32" s="18">
        <v>0</v>
      </c>
      <c r="AJ32" s="43">
        <f>(F32*AH32)</f>
        <v>0</v>
      </c>
      <c r="AK32" s="37">
        <v>0</v>
      </c>
      <c r="AL32" s="17">
        <v>0</v>
      </c>
      <c r="AM32" s="38">
        <f>(F32*AK32)</f>
        <v>0</v>
      </c>
      <c r="AN32" s="31">
        <v>0</v>
      </c>
      <c r="AO32" s="32">
        <v>0</v>
      </c>
      <c r="AP32" s="33">
        <f>(F32*AN32)</f>
        <v>0</v>
      </c>
      <c r="AQ32" s="52">
        <f>SUM(G32,J32,M32,P32,S32,V32,Y32,AB32,AE32,AH32,AK32,AN32)</f>
        <v>35</v>
      </c>
      <c r="AR32" s="54">
        <f>(F32*AQ32)</f>
        <v>357087.5</v>
      </c>
    </row>
    <row r="33" spans="1:44" ht="30" x14ac:dyDescent="0.25">
      <c r="A33" s="122" t="s">
        <v>78</v>
      </c>
      <c r="B33" s="8">
        <v>26</v>
      </c>
      <c r="C33" s="4" t="s">
        <v>64</v>
      </c>
      <c r="D33" s="6">
        <v>150348</v>
      </c>
      <c r="E33" s="6" t="s">
        <v>58</v>
      </c>
      <c r="F33" s="9">
        <v>2199</v>
      </c>
      <c r="G33" s="11">
        <v>0</v>
      </c>
      <c r="H33" s="12">
        <v>0</v>
      </c>
      <c r="I33" s="13">
        <f t="shared" si="0"/>
        <v>0</v>
      </c>
      <c r="J33" s="20">
        <v>0</v>
      </c>
      <c r="K33" s="19">
        <v>0</v>
      </c>
      <c r="L33" s="21">
        <f t="shared" si="1"/>
        <v>0</v>
      </c>
      <c r="M33" s="42">
        <v>8</v>
      </c>
      <c r="N33" s="18">
        <v>4</v>
      </c>
      <c r="O33" s="43">
        <f t="shared" si="2"/>
        <v>17592</v>
      </c>
      <c r="P33" s="37">
        <v>5</v>
      </c>
      <c r="Q33" s="17">
        <v>1</v>
      </c>
      <c r="R33" s="38">
        <f t="shared" si="3"/>
        <v>10995</v>
      </c>
      <c r="S33" s="31">
        <v>0</v>
      </c>
      <c r="T33" s="32">
        <v>0</v>
      </c>
      <c r="U33" s="33">
        <f t="shared" si="4"/>
        <v>0</v>
      </c>
      <c r="V33" s="25">
        <v>0</v>
      </c>
      <c r="W33" s="26">
        <v>0</v>
      </c>
      <c r="X33" s="27">
        <f t="shared" si="5"/>
        <v>0</v>
      </c>
      <c r="Y33" s="47">
        <v>0</v>
      </c>
      <c r="Z33" s="48">
        <v>0</v>
      </c>
      <c r="AA33" s="49">
        <f t="shared" si="6"/>
        <v>0</v>
      </c>
      <c r="AB33" s="11">
        <v>0</v>
      </c>
      <c r="AC33" s="12">
        <v>0</v>
      </c>
      <c r="AD33" s="13">
        <f t="shared" si="7"/>
        <v>0</v>
      </c>
      <c r="AE33" s="77">
        <v>2</v>
      </c>
      <c r="AF33" s="78">
        <v>1</v>
      </c>
      <c r="AG33" s="21">
        <f t="shared" si="8"/>
        <v>4398</v>
      </c>
      <c r="AH33" s="42">
        <v>2</v>
      </c>
      <c r="AI33" s="18">
        <v>1</v>
      </c>
      <c r="AJ33" s="43">
        <f t="shared" si="9"/>
        <v>4398</v>
      </c>
      <c r="AK33" s="37">
        <v>5</v>
      </c>
      <c r="AL33" s="17">
        <v>1</v>
      </c>
      <c r="AM33" s="38">
        <f t="shared" si="10"/>
        <v>10995</v>
      </c>
      <c r="AN33" s="31">
        <v>0</v>
      </c>
      <c r="AO33" s="32">
        <v>0</v>
      </c>
      <c r="AP33" s="33">
        <f t="shared" si="11"/>
        <v>0</v>
      </c>
      <c r="AQ33" s="52">
        <f t="shared" si="12"/>
        <v>22</v>
      </c>
      <c r="AR33" s="54">
        <f t="shared" si="13"/>
        <v>48378</v>
      </c>
    </row>
    <row r="34" spans="1:44" ht="30" x14ac:dyDescent="0.25">
      <c r="A34" s="122"/>
      <c r="B34" s="3">
        <v>27</v>
      </c>
      <c r="C34" s="4" t="s">
        <v>65</v>
      </c>
      <c r="D34" s="6">
        <v>150348</v>
      </c>
      <c r="E34" s="6" t="s">
        <v>58</v>
      </c>
      <c r="F34" s="9">
        <v>2299</v>
      </c>
      <c r="G34" s="11">
        <v>0</v>
      </c>
      <c r="H34" s="12">
        <v>0</v>
      </c>
      <c r="I34" s="13">
        <f t="shared" si="0"/>
        <v>0</v>
      </c>
      <c r="J34" s="20">
        <v>0</v>
      </c>
      <c r="K34" s="19">
        <v>0</v>
      </c>
      <c r="L34" s="21">
        <f t="shared" si="1"/>
        <v>0</v>
      </c>
      <c r="M34" s="42">
        <v>20</v>
      </c>
      <c r="N34" s="18">
        <v>10</v>
      </c>
      <c r="O34" s="43">
        <f t="shared" si="2"/>
        <v>45980</v>
      </c>
      <c r="P34" s="37">
        <v>20</v>
      </c>
      <c r="Q34" s="17">
        <v>5</v>
      </c>
      <c r="R34" s="38">
        <f t="shared" si="3"/>
        <v>45980</v>
      </c>
      <c r="S34" s="31">
        <v>0</v>
      </c>
      <c r="T34" s="32">
        <v>0</v>
      </c>
      <c r="U34" s="33">
        <f t="shared" si="4"/>
        <v>0</v>
      </c>
      <c r="V34" s="25">
        <v>0</v>
      </c>
      <c r="W34" s="26">
        <v>0</v>
      </c>
      <c r="X34" s="27">
        <f t="shared" si="5"/>
        <v>0</v>
      </c>
      <c r="Y34" s="47">
        <v>10</v>
      </c>
      <c r="Z34" s="48">
        <v>9</v>
      </c>
      <c r="AA34" s="49">
        <f t="shared" si="6"/>
        <v>22990</v>
      </c>
      <c r="AB34" s="11">
        <v>0</v>
      </c>
      <c r="AC34" s="12">
        <v>0</v>
      </c>
      <c r="AD34" s="13">
        <f t="shared" si="7"/>
        <v>0</v>
      </c>
      <c r="AE34" s="77">
        <v>8</v>
      </c>
      <c r="AF34" s="78">
        <v>8</v>
      </c>
      <c r="AG34" s="21">
        <f t="shared" si="8"/>
        <v>18392</v>
      </c>
      <c r="AH34" s="42">
        <v>2</v>
      </c>
      <c r="AI34" s="18">
        <v>1</v>
      </c>
      <c r="AJ34" s="43">
        <f t="shared" si="9"/>
        <v>4598</v>
      </c>
      <c r="AK34" s="37">
        <v>5</v>
      </c>
      <c r="AL34" s="17">
        <v>3</v>
      </c>
      <c r="AM34" s="38">
        <f t="shared" si="10"/>
        <v>11495</v>
      </c>
      <c r="AN34" s="31">
        <v>8</v>
      </c>
      <c r="AO34" s="32">
        <v>2</v>
      </c>
      <c r="AP34" s="33">
        <f t="shared" si="11"/>
        <v>18392</v>
      </c>
      <c r="AQ34" s="52">
        <f t="shared" si="12"/>
        <v>73</v>
      </c>
      <c r="AR34" s="54">
        <f t="shared" si="13"/>
        <v>167827</v>
      </c>
    </row>
    <row r="35" spans="1:44" ht="30" x14ac:dyDescent="0.25">
      <c r="A35" s="122"/>
      <c r="B35" s="3">
        <v>28</v>
      </c>
      <c r="C35" s="4" t="s">
        <v>66</v>
      </c>
      <c r="D35" s="6">
        <v>150348</v>
      </c>
      <c r="E35" s="6" t="s">
        <v>58</v>
      </c>
      <c r="F35" s="9">
        <v>2421.67</v>
      </c>
      <c r="G35" s="11">
        <v>0</v>
      </c>
      <c r="H35" s="12">
        <v>0</v>
      </c>
      <c r="I35" s="13">
        <f t="shared" si="0"/>
        <v>0</v>
      </c>
      <c r="J35" s="20">
        <v>0</v>
      </c>
      <c r="K35" s="19">
        <v>0</v>
      </c>
      <c r="L35" s="21">
        <f t="shared" si="1"/>
        <v>0</v>
      </c>
      <c r="M35" s="42">
        <v>20</v>
      </c>
      <c r="N35" s="18">
        <v>10</v>
      </c>
      <c r="O35" s="43">
        <f t="shared" si="2"/>
        <v>48433.4</v>
      </c>
      <c r="P35" s="37">
        <v>10</v>
      </c>
      <c r="Q35" s="17">
        <v>5</v>
      </c>
      <c r="R35" s="38">
        <f t="shared" si="3"/>
        <v>24216.7</v>
      </c>
      <c r="S35" s="31">
        <v>0</v>
      </c>
      <c r="T35" s="32">
        <v>0</v>
      </c>
      <c r="U35" s="33">
        <f t="shared" si="4"/>
        <v>0</v>
      </c>
      <c r="V35" s="25">
        <v>0</v>
      </c>
      <c r="W35" s="26">
        <v>0</v>
      </c>
      <c r="X35" s="27">
        <f t="shared" si="5"/>
        <v>0</v>
      </c>
      <c r="Y35" s="47">
        <v>10</v>
      </c>
      <c r="Z35" s="48">
        <v>9</v>
      </c>
      <c r="AA35" s="49">
        <f t="shared" si="6"/>
        <v>24216.7</v>
      </c>
      <c r="AB35" s="11">
        <v>0</v>
      </c>
      <c r="AC35" s="12">
        <v>0</v>
      </c>
      <c r="AD35" s="13">
        <f t="shared" si="7"/>
        <v>0</v>
      </c>
      <c r="AE35" s="77">
        <v>17</v>
      </c>
      <c r="AF35" s="78">
        <v>10</v>
      </c>
      <c r="AG35" s="21">
        <f t="shared" si="8"/>
        <v>41168.39</v>
      </c>
      <c r="AH35" s="42">
        <v>6</v>
      </c>
      <c r="AI35" s="18">
        <v>4</v>
      </c>
      <c r="AJ35" s="43">
        <f t="shared" si="9"/>
        <v>14530.02</v>
      </c>
      <c r="AK35" s="37">
        <v>40</v>
      </c>
      <c r="AL35" s="17">
        <v>11</v>
      </c>
      <c r="AM35" s="38">
        <f t="shared" si="10"/>
        <v>96866.8</v>
      </c>
      <c r="AN35" s="31">
        <v>4</v>
      </c>
      <c r="AO35" s="32">
        <v>2</v>
      </c>
      <c r="AP35" s="33">
        <f t="shared" si="11"/>
        <v>9686.68</v>
      </c>
      <c r="AQ35" s="52">
        <f t="shared" si="12"/>
        <v>107</v>
      </c>
      <c r="AR35" s="54">
        <f t="shared" si="13"/>
        <v>259118.69</v>
      </c>
    </row>
    <row r="36" spans="1:44" ht="30.75" thickBot="1" x14ac:dyDescent="0.3">
      <c r="A36" s="123"/>
      <c r="B36" s="76">
        <v>29</v>
      </c>
      <c r="C36" s="5" t="s">
        <v>67</v>
      </c>
      <c r="D36" s="7">
        <v>150348</v>
      </c>
      <c r="E36" s="7" t="s">
        <v>58</v>
      </c>
      <c r="F36" s="10">
        <v>2563.33</v>
      </c>
      <c r="G36" s="14">
        <v>0</v>
      </c>
      <c r="H36" s="15">
        <v>0</v>
      </c>
      <c r="I36" s="16">
        <f t="shared" si="0"/>
        <v>0</v>
      </c>
      <c r="J36" s="22">
        <v>0</v>
      </c>
      <c r="K36" s="23">
        <v>0</v>
      </c>
      <c r="L36" s="24">
        <f t="shared" si="1"/>
        <v>0</v>
      </c>
      <c r="M36" s="44">
        <v>10</v>
      </c>
      <c r="N36" s="45">
        <v>5</v>
      </c>
      <c r="O36" s="46">
        <f t="shared" si="2"/>
        <v>25633.3</v>
      </c>
      <c r="P36" s="39">
        <v>5</v>
      </c>
      <c r="Q36" s="40">
        <v>1</v>
      </c>
      <c r="R36" s="41">
        <f t="shared" si="3"/>
        <v>12816.65</v>
      </c>
      <c r="S36" s="34">
        <v>0</v>
      </c>
      <c r="T36" s="35">
        <v>0</v>
      </c>
      <c r="U36" s="36">
        <f t="shared" si="4"/>
        <v>0</v>
      </c>
      <c r="V36" s="28">
        <v>0</v>
      </c>
      <c r="W36" s="29">
        <v>0</v>
      </c>
      <c r="X36" s="30">
        <f t="shared" si="5"/>
        <v>0</v>
      </c>
      <c r="Y36" s="50">
        <v>10</v>
      </c>
      <c r="Z36" s="51">
        <v>9</v>
      </c>
      <c r="AA36" s="49">
        <f t="shared" si="6"/>
        <v>25633.3</v>
      </c>
      <c r="AB36" s="14">
        <v>0</v>
      </c>
      <c r="AC36" s="15">
        <v>0</v>
      </c>
      <c r="AD36" s="16">
        <f t="shared" si="7"/>
        <v>0</v>
      </c>
      <c r="AE36" s="79">
        <v>3</v>
      </c>
      <c r="AF36" s="80">
        <v>2</v>
      </c>
      <c r="AG36" s="24">
        <f t="shared" si="8"/>
        <v>7689.99</v>
      </c>
      <c r="AH36" s="44">
        <v>2</v>
      </c>
      <c r="AI36" s="45">
        <v>2</v>
      </c>
      <c r="AJ36" s="46">
        <f t="shared" si="9"/>
        <v>5126.66</v>
      </c>
      <c r="AK36" s="39">
        <v>20</v>
      </c>
      <c r="AL36" s="40">
        <v>5</v>
      </c>
      <c r="AM36" s="41">
        <f t="shared" si="10"/>
        <v>51266.6</v>
      </c>
      <c r="AN36" s="34">
        <v>0</v>
      </c>
      <c r="AO36" s="35">
        <v>0</v>
      </c>
      <c r="AP36" s="36">
        <f t="shared" si="11"/>
        <v>0</v>
      </c>
      <c r="AQ36" s="53">
        <f t="shared" si="12"/>
        <v>50</v>
      </c>
      <c r="AR36" s="54">
        <f t="shared" si="13"/>
        <v>128166.5</v>
      </c>
    </row>
    <row r="37" spans="1:44" x14ac:dyDescent="0.25">
      <c r="AR37" s="2">
        <f>SUM(AR8:AR36)</f>
        <v>2638889.64</v>
      </c>
    </row>
    <row r="38" spans="1:44" ht="24.95" customHeight="1" x14ac:dyDescent="0.25">
      <c r="A38" s="169" t="s">
        <v>93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</row>
    <row r="39" spans="1:44" ht="24.95" customHeight="1" x14ac:dyDescent="0.25">
      <c r="A39" s="170" t="s">
        <v>94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2"/>
    </row>
    <row r="40" spans="1:44" ht="24.95" customHeight="1" x14ac:dyDescent="0.25">
      <c r="A40" s="173" t="s">
        <v>95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</row>
  </sheetData>
  <mergeCells count="224">
    <mergeCell ref="AO16:AO17"/>
    <mergeCell ref="AG16:AG17"/>
    <mergeCell ref="A1:AR1"/>
    <mergeCell ref="A2:AR2"/>
    <mergeCell ref="A3:AR3"/>
    <mergeCell ref="A4:AR4"/>
    <mergeCell ref="A38:Y38"/>
    <mergeCell ref="A39:Y39"/>
    <mergeCell ref="A40:Y40"/>
    <mergeCell ref="P25:P26"/>
    <mergeCell ref="Z25:Z26"/>
    <mergeCell ref="AA25:AA26"/>
    <mergeCell ref="AB25:AB26"/>
    <mergeCell ref="AC25:AC26"/>
    <mergeCell ref="AD25:AD26"/>
    <mergeCell ref="U25:U26"/>
    <mergeCell ref="V25:V26"/>
    <mergeCell ref="W25:W26"/>
    <mergeCell ref="X25:X26"/>
    <mergeCell ref="Y25:Y26"/>
    <mergeCell ref="S25:S26"/>
    <mergeCell ref="T25:T26"/>
    <mergeCell ref="AJ25:AJ26"/>
    <mergeCell ref="AK25:AK26"/>
    <mergeCell ref="AC16:AC17"/>
    <mergeCell ref="AD16:AD17"/>
    <mergeCell ref="AE16:AE17"/>
    <mergeCell ref="AF16:AF17"/>
    <mergeCell ref="AN25:AN26"/>
    <mergeCell ref="AE25:AE26"/>
    <mergeCell ref="AF25:AF26"/>
    <mergeCell ref="AG25:AG26"/>
    <mergeCell ref="AH25:AH26"/>
    <mergeCell ref="AI25:AI26"/>
    <mergeCell ref="AM16:AM17"/>
    <mergeCell ref="AN16:AN17"/>
    <mergeCell ref="AL25:AL26"/>
    <mergeCell ref="AM25:AM26"/>
    <mergeCell ref="T16:T17"/>
    <mergeCell ref="U16:U17"/>
    <mergeCell ref="V16:V17"/>
    <mergeCell ref="W16:W17"/>
    <mergeCell ref="AP16:AP17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AH16:AH17"/>
    <mergeCell ref="AI16:AI17"/>
    <mergeCell ref="AJ16:AJ17"/>
    <mergeCell ref="AK16:AK17"/>
    <mergeCell ref="AO25:AO26"/>
    <mergeCell ref="AP25:AP26"/>
    <mergeCell ref="AL16:AL17"/>
    <mergeCell ref="N16:N17"/>
    <mergeCell ref="O16:O17"/>
    <mergeCell ref="P16:P17"/>
    <mergeCell ref="Q16:Q17"/>
    <mergeCell ref="R16:R17"/>
    <mergeCell ref="AL13:AL14"/>
    <mergeCell ref="AM13:AM14"/>
    <mergeCell ref="AN13:AN14"/>
    <mergeCell ref="AO13:AO14"/>
    <mergeCell ref="W13:W14"/>
    <mergeCell ref="X13:X14"/>
    <mergeCell ref="Y13:Y14"/>
    <mergeCell ref="Z13:Z14"/>
    <mergeCell ref="AA13:AA14"/>
    <mergeCell ref="S13:S14"/>
    <mergeCell ref="T13:T14"/>
    <mergeCell ref="U13:U14"/>
    <mergeCell ref="V13:V14"/>
    <mergeCell ref="X16:X17"/>
    <mergeCell ref="Y16:Y17"/>
    <mergeCell ref="Z16:Z17"/>
    <mergeCell ref="AA16:AA17"/>
    <mergeCell ref="AB16:AB17"/>
    <mergeCell ref="S16:S17"/>
    <mergeCell ref="AF11:AF12"/>
    <mergeCell ref="AP13:AP14"/>
    <mergeCell ref="AG13:AG14"/>
    <mergeCell ref="AH13:AH14"/>
    <mergeCell ref="AI13:AI14"/>
    <mergeCell ref="AJ13:AJ14"/>
    <mergeCell ref="AK13:AK14"/>
    <mergeCell ref="AC13:AC14"/>
    <mergeCell ref="AD13:AD14"/>
    <mergeCell ref="AE13:AE14"/>
    <mergeCell ref="AF13:AF14"/>
    <mergeCell ref="Y11:Y12"/>
    <mergeCell ref="AO11:AO12"/>
    <mergeCell ref="AP11:AP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AJ11:AJ12"/>
    <mergeCell ref="AK11:AK12"/>
    <mergeCell ref="AL11:AL12"/>
    <mergeCell ref="AB13:AB14"/>
    <mergeCell ref="AM11:AM12"/>
    <mergeCell ref="AN11:AN12"/>
    <mergeCell ref="AE11:AE12"/>
    <mergeCell ref="P11:P12"/>
    <mergeCell ref="Q11:Q12"/>
    <mergeCell ref="R11:R12"/>
    <mergeCell ref="S11:S12"/>
    <mergeCell ref="T11:T12"/>
    <mergeCell ref="AM8:AM9"/>
    <mergeCell ref="AN8:AN9"/>
    <mergeCell ref="AO8:AO9"/>
    <mergeCell ref="AP8:AP9"/>
    <mergeCell ref="P8:P9"/>
    <mergeCell ref="Q8:Q9"/>
    <mergeCell ref="R8:R9"/>
    <mergeCell ref="AG11:AG12"/>
    <mergeCell ref="AH11:AH12"/>
    <mergeCell ref="AI11:AI12"/>
    <mergeCell ref="Z11:Z12"/>
    <mergeCell ref="AA11:AA12"/>
    <mergeCell ref="AB11:AB12"/>
    <mergeCell ref="AC11:AC12"/>
    <mergeCell ref="AD11:AD12"/>
    <mergeCell ref="U11:U12"/>
    <mergeCell ref="V11:V12"/>
    <mergeCell ref="W11:W12"/>
    <mergeCell ref="X11:X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AH8:AH9"/>
    <mergeCell ref="AI8:AI9"/>
    <mergeCell ref="AJ8:AJ9"/>
    <mergeCell ref="AK8:AK9"/>
    <mergeCell ref="AL8:AL9"/>
    <mergeCell ref="AC8:AC9"/>
    <mergeCell ref="AD8:AD9"/>
    <mergeCell ref="AE8:AE9"/>
    <mergeCell ref="AF8:AF9"/>
    <mergeCell ref="AG8:AG9"/>
    <mergeCell ref="X8:X9"/>
    <mergeCell ref="Y8:Y9"/>
    <mergeCell ref="Z8:Z9"/>
    <mergeCell ref="AA8:AA9"/>
    <mergeCell ref="AB8:AB9"/>
    <mergeCell ref="S8:S9"/>
    <mergeCell ref="T8:T9"/>
    <mergeCell ref="U8:U9"/>
    <mergeCell ref="V8:V9"/>
    <mergeCell ref="W8:W9"/>
    <mergeCell ref="O8:O9"/>
    <mergeCell ref="A33:A36"/>
    <mergeCell ref="A6:A7"/>
    <mergeCell ref="F6:F7"/>
    <mergeCell ref="E6:E7"/>
    <mergeCell ref="E8:E9"/>
    <mergeCell ref="D8:D9"/>
    <mergeCell ref="R13:R14"/>
    <mergeCell ref="I16:I17"/>
    <mergeCell ref="J16:J17"/>
    <mergeCell ref="K16:K17"/>
    <mergeCell ref="L16:L17"/>
    <mergeCell ref="M16:M17"/>
    <mergeCell ref="D16:D17"/>
    <mergeCell ref="E16:E17"/>
    <mergeCell ref="F16:F17"/>
    <mergeCell ref="G16:G17"/>
    <mergeCell ref="H16:H17"/>
    <mergeCell ref="Q25:Q26"/>
    <mergeCell ref="R25:R26"/>
    <mergeCell ref="A8:A32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N6:AP6"/>
    <mergeCell ref="AE6:AG6"/>
    <mergeCell ref="AH6:AJ6"/>
    <mergeCell ref="AR6:AR7"/>
    <mergeCell ref="AQ6:AQ7"/>
    <mergeCell ref="AK6:AM6"/>
    <mergeCell ref="D6:D7"/>
    <mergeCell ref="P6:R6"/>
    <mergeCell ref="C6:C7"/>
    <mergeCell ref="B6:B7"/>
    <mergeCell ref="V6:X6"/>
    <mergeCell ref="Y6:AA6"/>
    <mergeCell ref="AB6:AD6"/>
    <mergeCell ref="G6:I6"/>
    <mergeCell ref="J6:L6"/>
    <mergeCell ref="M6:O6"/>
    <mergeCell ref="S6:U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Tribunal Regional Federal 3ª Região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DE CASTRO ALMEIDA</dc:creator>
  <cp:lastModifiedBy>GUILHERME DE CASTRO ALMEIDA</cp:lastModifiedBy>
  <dcterms:created xsi:type="dcterms:W3CDTF">2024-03-08T16:24:06Z</dcterms:created>
  <dcterms:modified xsi:type="dcterms:W3CDTF">2024-07-02T19:07:08Z</dcterms:modified>
</cp:coreProperties>
</file>